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08_Toulouse/drafts/"/>
    </mc:Choice>
  </mc:AlternateContent>
  <xr:revisionPtr revIDLastSave="122" documentId="8_{C6D5BB87-C17C-4D53-99E2-EDFAFE7440A7}" xr6:coauthVersionLast="47" xr6:coauthVersionMax="47" xr10:uidLastSave="{AB71AF3C-AFFC-4082-8A14-1E30F445B5ED}"/>
  <bookViews>
    <workbookView xWindow="1428" yWindow="744" windowWidth="21000" windowHeight="12564" xr2:uid="{F6E29E62-19E5-4855-8950-9ABE4CE3A355}"/>
  </bookViews>
  <sheets>
    <sheet name="Cover sheet" sheetId="8" r:id="rId1"/>
    <sheet name="LTE-MTC PUSCH" sheetId="1" r:id="rId2"/>
    <sheet name="LTE-MTC PUCCH format 1a" sheetId="2" r:id="rId3"/>
    <sheet name="LTE-MTC PRACH" sheetId="3" r:id="rId4"/>
    <sheet name="NB-IoT NPUSCH format 1" sheetId="4" r:id="rId5"/>
    <sheet name="NB-IoT NPUSCH format 2" sheetId="5" r:id="rId6"/>
    <sheet name="NB-IoT NPRACH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6" l="1"/>
  <c r="L18" i="6"/>
  <c r="L7" i="6"/>
  <c r="L8" i="6"/>
  <c r="L9" i="6"/>
  <c r="L20" i="6" s="1"/>
  <c r="L10" i="6"/>
  <c r="L21" i="6" s="1"/>
  <c r="L3" i="6"/>
  <c r="L14" i="6" s="1"/>
  <c r="L13" i="5"/>
  <c r="L12" i="5"/>
  <c r="L11" i="5"/>
  <c r="L10" i="5"/>
  <c r="L5" i="5"/>
  <c r="L4" i="5"/>
  <c r="L3" i="5"/>
  <c r="M7" i="4"/>
  <c r="M18" i="4" s="1"/>
  <c r="L19" i="3"/>
  <c r="L18" i="3"/>
  <c r="L14" i="3"/>
  <c r="L4" i="1"/>
  <c r="M15" i="4"/>
  <c r="M16" i="4"/>
  <c r="M17" i="4"/>
  <c r="M19" i="4"/>
  <c r="M20" i="4"/>
  <c r="M21" i="4"/>
  <c r="M14" i="4"/>
  <c r="M10" i="4"/>
  <c r="M9" i="4"/>
  <c r="M6" i="4"/>
  <c r="M5" i="4"/>
  <c r="L10" i="1"/>
  <c r="L9" i="1"/>
  <c r="L6" i="1"/>
  <c r="L21" i="1"/>
  <c r="L20" i="1"/>
  <c r="L19" i="1"/>
  <c r="L18" i="1"/>
  <c r="L17" i="1"/>
  <c r="L16" i="1"/>
  <c r="L15" i="1"/>
  <c r="L14" i="1"/>
  <c r="L5" i="1"/>
  <c r="K14" i="1"/>
  <c r="K17" i="1"/>
  <c r="K18" i="1"/>
  <c r="K13" i="5"/>
  <c r="M13" i="5" s="1"/>
  <c r="N13" i="5" s="1"/>
  <c r="K12" i="5"/>
  <c r="M12" i="5" s="1"/>
  <c r="N12" i="5" s="1"/>
  <c r="K11" i="5"/>
  <c r="M11" i="5" s="1"/>
  <c r="N11" i="5" s="1"/>
  <c r="K21" i="6"/>
  <c r="K20" i="6"/>
  <c r="K19" i="6"/>
  <c r="K18" i="6"/>
  <c r="K17" i="6"/>
  <c r="K16" i="6"/>
  <c r="K15" i="6"/>
  <c r="K14" i="6"/>
  <c r="K10" i="5"/>
  <c r="L21" i="4"/>
  <c r="N21" i="4" s="1"/>
  <c r="O21" i="4" s="1"/>
  <c r="L20" i="4"/>
  <c r="N20" i="4" s="1"/>
  <c r="O20" i="4" s="1"/>
  <c r="L19" i="4"/>
  <c r="N19" i="4" s="1"/>
  <c r="O19" i="4" s="1"/>
  <c r="L18" i="4"/>
  <c r="L17" i="4"/>
  <c r="N17" i="4" s="1"/>
  <c r="O17" i="4" s="1"/>
  <c r="L16" i="4"/>
  <c r="N16" i="4" s="1"/>
  <c r="O16" i="4" s="1"/>
  <c r="L15" i="4"/>
  <c r="L14" i="4"/>
  <c r="K21" i="3"/>
  <c r="K20" i="3"/>
  <c r="K19" i="3"/>
  <c r="M19" i="3" s="1"/>
  <c r="N19" i="3" s="1"/>
  <c r="K18" i="3"/>
  <c r="M18" i="3" s="1"/>
  <c r="N18" i="3" s="1"/>
  <c r="K17" i="3"/>
  <c r="K16" i="3"/>
  <c r="K15" i="3"/>
  <c r="K14" i="3"/>
  <c r="M14" i="3" s="1"/>
  <c r="N14" i="3" s="1"/>
  <c r="J9" i="2"/>
  <c r="L9" i="2" s="1"/>
  <c r="M9" i="2" s="1"/>
  <c r="J8" i="2"/>
  <c r="L8" i="2" s="1"/>
  <c r="M8" i="2" s="1"/>
  <c r="K21" i="1"/>
  <c r="K20" i="1"/>
  <c r="K19" i="1"/>
  <c r="K16" i="1"/>
  <c r="K15" i="1"/>
  <c r="M15" i="1" s="1"/>
  <c r="N15" i="1" s="1"/>
  <c r="K4" i="6"/>
  <c r="L4" i="6" s="1"/>
  <c r="L15" i="6" s="1"/>
  <c r="K5" i="6"/>
  <c r="L5" i="6" s="1"/>
  <c r="L16" i="6" s="1"/>
  <c r="K6" i="6"/>
  <c r="L6" i="6" s="1"/>
  <c r="L17" i="6" s="1"/>
  <c r="K7" i="6"/>
  <c r="K8" i="6"/>
  <c r="K9" i="6"/>
  <c r="K10" i="6"/>
  <c r="K3" i="6"/>
  <c r="K4" i="5"/>
  <c r="K5" i="5"/>
  <c r="K6" i="5"/>
  <c r="K3" i="5"/>
  <c r="L4" i="4"/>
  <c r="L5" i="4"/>
  <c r="L6" i="4"/>
  <c r="L7" i="4"/>
  <c r="L8" i="4"/>
  <c r="L9" i="4"/>
  <c r="L10" i="4"/>
  <c r="L3" i="4"/>
  <c r="K4" i="3"/>
  <c r="L4" i="3" s="1"/>
  <c r="L15" i="3" s="1"/>
  <c r="K5" i="3"/>
  <c r="L5" i="3" s="1"/>
  <c r="L16" i="3" s="1"/>
  <c r="K6" i="3"/>
  <c r="L6" i="3" s="1"/>
  <c r="L17" i="3" s="1"/>
  <c r="K7" i="3"/>
  <c r="K8" i="3"/>
  <c r="K9" i="3"/>
  <c r="L9" i="3" s="1"/>
  <c r="L20" i="3" s="1"/>
  <c r="K10" i="3"/>
  <c r="L10" i="3" s="1"/>
  <c r="L21" i="3" s="1"/>
  <c r="K3" i="3"/>
  <c r="J4" i="2"/>
  <c r="J3" i="2"/>
  <c r="K3" i="1"/>
  <c r="K4" i="1"/>
  <c r="K5" i="1"/>
  <c r="K6" i="1"/>
  <c r="K7" i="1"/>
  <c r="K8" i="1"/>
  <c r="K9" i="1"/>
  <c r="K10" i="1"/>
  <c r="M20" i="3" l="1"/>
  <c r="N20" i="3" s="1"/>
  <c r="M16" i="3"/>
  <c r="N16" i="3" s="1"/>
  <c r="M21" i="6"/>
  <c r="N21" i="6" s="1"/>
  <c r="M20" i="6"/>
  <c r="N20" i="6" s="1"/>
  <c r="M19" i="6"/>
  <c r="N19" i="6" s="1"/>
  <c r="M18" i="6"/>
  <c r="N18" i="6" s="1"/>
  <c r="M17" i="6"/>
  <c r="N17" i="6" s="1"/>
  <c r="M16" i="6"/>
  <c r="N16" i="6" s="1"/>
  <c r="M15" i="6"/>
  <c r="N15" i="6" s="1"/>
  <c r="M14" i="6"/>
  <c r="N14" i="6" s="1"/>
  <c r="M10" i="5"/>
  <c r="N10" i="5" s="1"/>
  <c r="N18" i="4"/>
  <c r="O18" i="4" s="1"/>
  <c r="M21" i="3"/>
  <c r="N21" i="3" s="1"/>
  <c r="M17" i="3"/>
  <c r="N17" i="3" s="1"/>
  <c r="M15" i="3"/>
  <c r="N15" i="3" s="1"/>
  <c r="N15" i="4"/>
  <c r="O15" i="4" s="1"/>
  <c r="N14" i="4"/>
  <c r="O14" i="4" s="1"/>
  <c r="M20" i="1"/>
  <c r="N20" i="1" s="1"/>
  <c r="M21" i="1"/>
  <c r="N21" i="1" s="1"/>
  <c r="M19" i="1"/>
  <c r="N19" i="1" s="1"/>
  <c r="M18" i="1"/>
  <c r="N18" i="1" s="1"/>
  <c r="M17" i="1"/>
  <c r="N17" i="1" s="1"/>
  <c r="M16" i="1"/>
  <c r="N16" i="1" s="1"/>
  <c r="M14" i="1"/>
  <c r="N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</authors>
  <commentList>
    <comment ref="F2" authorId="0" shapeId="0" xr:uid="{37609EED-38E1-4147-9823-5ABAD800B699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R4-2312789</t>
        </r>
      </text>
    </comment>
    <comment ref="G2" authorId="0" shapeId="0" xr:uid="{49C881DE-CC7D-4272-AD3F-5BD0BD4B6040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R4-2312205</t>
        </r>
      </text>
    </comment>
    <comment ref="H2" authorId="0" shapeId="0" xr:uid="{23225F41-9031-483E-8708-E56FAB0AF1E2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R4-2313663</t>
        </r>
      </text>
    </comment>
    <comment ref="I2" authorId="0" shapeId="0" xr:uid="{0B974653-323B-41E0-9856-DA9EDA7E694B}">
      <text>
        <r>
          <rPr>
            <b/>
            <sz val="9"/>
            <color indexed="81"/>
            <rFont val="Tahoma"/>
            <charset val="1"/>
          </rPr>
          <t>Kazuyoshi Uesaka:</t>
        </r>
        <r>
          <rPr>
            <sz val="9"/>
            <color indexed="81"/>
            <rFont val="Tahoma"/>
            <charset val="1"/>
          </rPr>
          <t xml:space="preserve">
R4-2307055</t>
        </r>
      </text>
    </comment>
  </commentList>
</comments>
</file>

<file path=xl/sharedStrings.xml><?xml version="1.0" encoding="utf-8"?>
<sst xmlns="http://schemas.openxmlformats.org/spreadsheetml/2006/main" count="343" uniqueCount="60">
  <si>
    <t>Propagation</t>
  </si>
  <si>
    <t>FRC</t>
  </si>
  <si>
    <t>CE Mode</t>
  </si>
  <si>
    <t>NTN-TDLA100-5</t>
  </si>
  <si>
    <t>NTN-TDLC5-5</t>
  </si>
  <si>
    <t>TS36.104 A3-2</t>
  </si>
  <si>
    <t>A</t>
  </si>
  <si>
    <t>TS36.104 A3-1</t>
  </si>
  <si>
    <t>Reference</t>
  </si>
  <si>
    <t>TS36.104 8.3.9.2</t>
  </si>
  <si>
    <t>Preamble format</t>
  </si>
  <si>
    <t>BF0</t>
  </si>
  <si>
    <t>BF1</t>
  </si>
  <si>
    <t>BF2</t>
  </si>
  <si>
    <t>BF3</t>
  </si>
  <si>
    <t>SCS</t>
  </si>
  <si>
    <t>3.75kHz</t>
  </si>
  <si>
    <t>TS36.104 A16-1</t>
  </si>
  <si>
    <t>Tones</t>
  </si>
  <si>
    <t>TS36.104 A16-5</t>
  </si>
  <si>
    <t>15kHz</t>
  </si>
  <si>
    <t>NTN-TDLA100-1</t>
  </si>
  <si>
    <t>NTN-TDLC5-1</t>
  </si>
  <si>
    <t>TS36.104 8.5.2.2</t>
  </si>
  <si>
    <t>PF0</t>
  </si>
  <si>
    <t>PF1</t>
  </si>
  <si>
    <t>B</t>
  </si>
  <si>
    <t>Tdoc number:</t>
  </si>
  <si>
    <t>Agenda item:</t>
  </si>
  <si>
    <t>Source:</t>
  </si>
  <si>
    <t>Ericsson</t>
  </si>
  <si>
    <t>Title:</t>
  </si>
  <si>
    <t>Document for:</t>
  </si>
  <si>
    <t>Information</t>
  </si>
  <si>
    <t>Abstract:</t>
  </si>
  <si>
    <t>Revision history</t>
  </si>
  <si>
    <t>Summary of SAN simulation results for IoT-NTN</t>
  </si>
  <si>
    <t>Rx antennas</t>
  </si>
  <si>
    <t>Company E</t>
  </si>
  <si>
    <t>Repetitions</t>
  </si>
  <si>
    <t>Repetations</t>
  </si>
  <si>
    <t>TS36.104</t>
  </si>
  <si>
    <t>Table 8.4.2.1-3</t>
  </si>
  <si>
    <t xml:space="preserve">TS36.104 </t>
  </si>
  <si>
    <t>Table 8.5.3.2.1-1</t>
  </si>
  <si>
    <t>Samsung</t>
  </si>
  <si>
    <t>Huawei</t>
  </si>
  <si>
    <t>Span</t>
  </si>
  <si>
    <t>R4-2305180 (RAN4#106bis-e)</t>
  </si>
  <si>
    <t>Lockheed Martin</t>
  </si>
  <si>
    <t>Aligmenet results</t>
  </si>
  <si>
    <t>Impairment results</t>
  </si>
  <si>
    <t>Requirements in TS 36.181</t>
  </si>
  <si>
    <t>R4-2308428 (RAN4#107)</t>
  </si>
  <si>
    <t>R4-2312791</t>
  </si>
  <si>
    <t>3GPP TSG-RAN WG4 meeting #108
Toulouse, France, 21 – 25 August, 2023</t>
  </si>
  <si>
    <t>6.8.5.2</t>
  </si>
  <si>
    <t>Additional Margin</t>
  </si>
  <si>
    <t>Requirements in TS 36.108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</si>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</sst>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0" borderId="1" xfId="0" applyNumberFormat="1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/>
    <xf numFmtId="0" fontId="0" fillId="0" borderId="7" xfId="0" applyFill="1" applyBorder="1"/>
    <xf numFmtId="0" fontId="0" fillId="0" borderId="8" xfId="0" applyFill="1" applyBorder="1"/>
    <xf numFmtId="0" fontId="1" fillId="0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16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164" fontId="0" fillId="0" borderId="0" xfId="0" applyNumberFormat="1"/>
  </cellXfs>
  <cellStyles count="1">
    <cellStyle name="Normal" xfId="0" builtinId="0"/>
  </cellStyles>
  <dxfs count="8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87B7-CBF1-4F75-9E02-52B2B513FBB7}">
  <dimension ref="A1:B12"/>
  <sheetViews>
    <sheetView tabSelected="1" zoomScaleNormal="100" workbookViewId="0">
      <selection activeCell="A8" sqref="A8"/>
    </sheetView>
  </sheetViews>
  <sheetFormatPr defaultColWidth="8.6640625" defaultRowHeight="14.4"/>
  <cols>
    <col min="1" max="1" width="42" customWidth="1"/>
    <col min="2" max="2" width="105.6640625" customWidth="1"/>
  </cols>
  <sheetData>
    <row r="1" spans="1:2" ht="31.5" customHeight="1">
      <c r="A1" s="23" t="s">
        <v>55</v>
      </c>
    </row>
    <row r="3" spans="1:2">
      <c r="A3" t="s">
        <v>27</v>
      </c>
      <c r="B3" s="20" t="s">
        <v>54</v>
      </c>
    </row>
    <row r="4" spans="1:2">
      <c r="A4" t="s">
        <v>28</v>
      </c>
      <c r="B4" s="20" t="s">
        <v>56</v>
      </c>
    </row>
    <row r="5" spans="1:2">
      <c r="A5" t="s">
        <v>29</v>
      </c>
      <c r="B5" t="s">
        <v>30</v>
      </c>
    </row>
    <row r="6" spans="1:2">
      <c r="A6" t="s">
        <v>31</v>
      </c>
      <c r="B6" t="s">
        <v>36</v>
      </c>
    </row>
    <row r="7" spans="1:2">
      <c r="A7" t="s">
        <v>32</v>
      </c>
      <c r="B7" t="s">
        <v>33</v>
      </c>
    </row>
    <row r="9" spans="1:2">
      <c r="A9" t="s">
        <v>34</v>
      </c>
    </row>
    <row r="11" spans="1:2">
      <c r="A11" t="s">
        <v>35</v>
      </c>
      <c r="B11" t="s">
        <v>48</v>
      </c>
    </row>
    <row r="12" spans="1:2">
      <c r="B12" t="s">
        <v>53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7EC7-CB66-4DEF-995F-95C83EE6B3F1}">
  <dimension ref="A1:N30"/>
  <sheetViews>
    <sheetView workbookViewId="0">
      <selection activeCell="F1" sqref="F1"/>
    </sheetView>
  </sheetViews>
  <sheetFormatPr defaultRowHeight="14.4"/>
  <cols>
    <col min="1" max="5" width="16.21875" customWidth="1"/>
    <col min="6" max="14" width="12.21875" customWidth="1"/>
  </cols>
  <sheetData>
    <row r="1" spans="1:14">
      <c r="A1" t="s">
        <v>50</v>
      </c>
    </row>
    <row r="2" spans="1:14" s="26" customFormat="1" ht="28.8">
      <c r="A2" s="24" t="s">
        <v>37</v>
      </c>
      <c r="B2" s="24" t="s">
        <v>2</v>
      </c>
      <c r="C2" s="24" t="s">
        <v>40</v>
      </c>
      <c r="D2" s="25" t="s">
        <v>1</v>
      </c>
      <c r="E2" s="24" t="s">
        <v>0</v>
      </c>
      <c r="F2" s="24" t="s">
        <v>30</v>
      </c>
      <c r="G2" s="24" t="s">
        <v>45</v>
      </c>
      <c r="H2" s="24" t="s">
        <v>46</v>
      </c>
      <c r="I2" s="24" t="s">
        <v>49</v>
      </c>
      <c r="J2" s="24" t="s">
        <v>38</v>
      </c>
      <c r="K2" s="24" t="s">
        <v>47</v>
      </c>
    </row>
    <row r="3" spans="1:14" s="20" customFormat="1">
      <c r="A3" s="12">
        <v>1</v>
      </c>
      <c r="B3" s="18" t="s">
        <v>6</v>
      </c>
      <c r="C3" s="19">
        <v>8</v>
      </c>
      <c r="D3" s="11" t="s">
        <v>5</v>
      </c>
      <c r="E3" s="10" t="s">
        <v>3</v>
      </c>
      <c r="F3" s="2">
        <v>-6.1</v>
      </c>
      <c r="G3" s="2">
        <v>-4.5</v>
      </c>
      <c r="H3" s="2">
        <v>-4.7</v>
      </c>
      <c r="I3" s="2"/>
      <c r="J3" s="2"/>
      <c r="K3" s="17">
        <f t="shared" ref="K3:K10" si="0">MAX(F3:J3)-(MIN(F3:J3))</f>
        <v>1.5999999999999996</v>
      </c>
      <c r="L3" s="20">
        <v>0</v>
      </c>
    </row>
    <row r="4" spans="1:14" s="20" customFormat="1">
      <c r="A4" s="12"/>
      <c r="B4" s="18"/>
      <c r="C4" s="21"/>
      <c r="D4" s="12"/>
      <c r="E4" s="10" t="s">
        <v>4</v>
      </c>
      <c r="F4" s="2">
        <v>-6.1</v>
      </c>
      <c r="G4" s="2">
        <v>-7.2</v>
      </c>
      <c r="H4" s="2">
        <v>-4.3</v>
      </c>
      <c r="I4" s="2"/>
      <c r="J4" s="2"/>
      <c r="K4" s="17">
        <f t="shared" si="0"/>
        <v>2.9000000000000004</v>
      </c>
      <c r="L4" s="20">
        <f>(K4-2)/2</f>
        <v>0.45000000000000018</v>
      </c>
    </row>
    <row r="5" spans="1:14" s="20" customFormat="1">
      <c r="A5" s="12"/>
      <c r="B5" s="11" t="s">
        <v>26</v>
      </c>
      <c r="C5" s="19">
        <v>256</v>
      </c>
      <c r="D5" s="11" t="s">
        <v>7</v>
      </c>
      <c r="E5" s="10" t="s">
        <v>3</v>
      </c>
      <c r="F5" s="2">
        <v>-15.1</v>
      </c>
      <c r="G5" s="2">
        <v>-12.4</v>
      </c>
      <c r="H5" s="2">
        <v>-16.600000000000001</v>
      </c>
      <c r="I5" s="2"/>
      <c r="J5" s="2"/>
      <c r="K5" s="17">
        <f t="shared" si="0"/>
        <v>4.2000000000000011</v>
      </c>
      <c r="L5" s="20">
        <f>(K5-2)/2</f>
        <v>1.1000000000000005</v>
      </c>
    </row>
    <row r="6" spans="1:14" s="20" customFormat="1">
      <c r="A6" s="13"/>
      <c r="B6" s="13"/>
      <c r="C6" s="22"/>
      <c r="D6" s="13"/>
      <c r="E6" s="10" t="s">
        <v>4</v>
      </c>
      <c r="F6" s="2">
        <v>-16.3</v>
      </c>
      <c r="G6" s="2">
        <v>-14.1</v>
      </c>
      <c r="H6" s="2">
        <v>-17.3</v>
      </c>
      <c r="I6" s="2"/>
      <c r="J6" s="2"/>
      <c r="K6" s="17">
        <f t="shared" si="0"/>
        <v>3.2000000000000011</v>
      </c>
      <c r="L6" s="20">
        <f>(K6-2)/2</f>
        <v>0.60000000000000053</v>
      </c>
    </row>
    <row r="7" spans="1:14">
      <c r="A7" s="6">
        <v>2</v>
      </c>
      <c r="B7" s="6" t="s">
        <v>6</v>
      </c>
      <c r="C7" s="7">
        <v>8</v>
      </c>
      <c r="D7" s="4" t="s">
        <v>5</v>
      </c>
      <c r="E7" s="3" t="s">
        <v>3</v>
      </c>
      <c r="F7" s="2">
        <v>-10.5</v>
      </c>
      <c r="G7" s="2">
        <v>-8.8000000000000007</v>
      </c>
      <c r="H7" s="2">
        <v>-8.5</v>
      </c>
      <c r="I7" s="2"/>
      <c r="J7" s="2"/>
      <c r="K7" s="17">
        <f t="shared" si="0"/>
        <v>2</v>
      </c>
      <c r="L7" s="20">
        <v>0</v>
      </c>
    </row>
    <row r="8" spans="1:14">
      <c r="A8" s="6"/>
      <c r="B8" s="6"/>
      <c r="C8" s="8"/>
      <c r="D8" s="6"/>
      <c r="E8" s="3" t="s">
        <v>4</v>
      </c>
      <c r="F8" s="2">
        <v>-9.1999999999999993</v>
      </c>
      <c r="G8" s="2">
        <v>-10.3</v>
      </c>
      <c r="H8" s="2">
        <v>-8.4</v>
      </c>
      <c r="I8" s="2"/>
      <c r="J8" s="2"/>
      <c r="K8" s="17">
        <f t="shared" si="0"/>
        <v>1.9000000000000004</v>
      </c>
      <c r="L8" s="20">
        <v>0</v>
      </c>
    </row>
    <row r="9" spans="1:14">
      <c r="A9" s="6"/>
      <c r="B9" s="4" t="s">
        <v>26</v>
      </c>
      <c r="C9" s="7">
        <v>256</v>
      </c>
      <c r="D9" s="4" t="s">
        <v>7</v>
      </c>
      <c r="E9" s="3" t="s">
        <v>3</v>
      </c>
      <c r="F9" s="2">
        <v>-17.399999999999999</v>
      </c>
      <c r="G9" s="2">
        <v>-15.4</v>
      </c>
      <c r="H9" s="2">
        <v>-18.8</v>
      </c>
      <c r="I9" s="2"/>
      <c r="J9" s="2"/>
      <c r="K9" s="17">
        <f t="shared" si="0"/>
        <v>3.4000000000000004</v>
      </c>
      <c r="L9" s="20">
        <f>(K9-2)/2</f>
        <v>0.70000000000000018</v>
      </c>
    </row>
    <row r="10" spans="1:14">
      <c r="A10" s="5"/>
      <c r="B10" s="5"/>
      <c r="C10" s="9"/>
      <c r="D10" s="5"/>
      <c r="E10" s="10" t="s">
        <v>4</v>
      </c>
      <c r="F10" s="2">
        <v>-18.100000000000001</v>
      </c>
      <c r="G10" s="2">
        <v>-16.399999999999999</v>
      </c>
      <c r="H10" s="2">
        <v>-19</v>
      </c>
      <c r="I10" s="2"/>
      <c r="J10" s="2"/>
      <c r="K10" s="17">
        <f t="shared" si="0"/>
        <v>2.6000000000000014</v>
      </c>
      <c r="L10" s="20">
        <f>(K10-2)/2</f>
        <v>0.30000000000000071</v>
      </c>
    </row>
    <row r="11" spans="1:14">
      <c r="F11" s="20"/>
      <c r="G11" s="20"/>
      <c r="H11" s="20"/>
    </row>
    <row r="12" spans="1:14">
      <c r="A12" t="s">
        <v>51</v>
      </c>
      <c r="F12" s="20"/>
      <c r="G12" s="20"/>
      <c r="H12" s="20"/>
    </row>
    <row r="13" spans="1:14" s="26" customFormat="1" ht="28.8">
      <c r="A13" s="24" t="s">
        <v>37</v>
      </c>
      <c r="B13" s="24" t="s">
        <v>2</v>
      </c>
      <c r="C13" s="24" t="s">
        <v>40</v>
      </c>
      <c r="D13" s="25" t="s">
        <v>1</v>
      </c>
      <c r="E13" s="24" t="s">
        <v>0</v>
      </c>
      <c r="F13" s="29" t="s">
        <v>30</v>
      </c>
      <c r="G13" s="29" t="s">
        <v>45</v>
      </c>
      <c r="H13" s="29" t="s">
        <v>46</v>
      </c>
      <c r="I13" s="24" t="s">
        <v>49</v>
      </c>
      <c r="J13" s="24" t="s">
        <v>38</v>
      </c>
      <c r="K13" s="24" t="s">
        <v>59</v>
      </c>
      <c r="L13" s="24" t="s">
        <v>57</v>
      </c>
      <c r="M13" s="24" t="s">
        <v>58</v>
      </c>
      <c r="N13" s="24" t="s">
        <v>52</v>
      </c>
    </row>
    <row r="14" spans="1:14" s="20" customFormat="1">
      <c r="A14" s="12">
        <v>1</v>
      </c>
      <c r="B14" s="18" t="s">
        <v>6</v>
      </c>
      <c r="C14" s="19">
        <v>8</v>
      </c>
      <c r="D14" s="11" t="s">
        <v>5</v>
      </c>
      <c r="E14" s="10" t="s">
        <v>3</v>
      </c>
      <c r="F14" s="2">
        <v>-4.0999999999999996</v>
      </c>
      <c r="G14" s="2">
        <v>-2.5</v>
      </c>
      <c r="H14" s="2">
        <v>-2.7</v>
      </c>
      <c r="I14" s="2"/>
      <c r="J14" s="2"/>
      <c r="K14" s="17">
        <f t="shared" ref="K14:K21" si="1">AVERAGE(F14:J14)</f>
        <v>-3.1</v>
      </c>
      <c r="L14" s="17">
        <f t="shared" ref="L14:L21" si="2">L3</f>
        <v>0</v>
      </c>
      <c r="M14" s="27">
        <f t="shared" ref="M14:M21" si="3">K14+L14</f>
        <v>-3.1</v>
      </c>
      <c r="N14" s="27">
        <f t="shared" ref="N14:N21" si="4">M14+0.6</f>
        <v>-2.5</v>
      </c>
    </row>
    <row r="15" spans="1:14" s="20" customFormat="1">
      <c r="A15" s="12"/>
      <c r="B15" s="18"/>
      <c r="C15" s="21"/>
      <c r="D15" s="12"/>
      <c r="E15" s="10" t="s">
        <v>4</v>
      </c>
      <c r="F15" s="2">
        <v>-4.0999999999999996</v>
      </c>
      <c r="G15" s="2">
        <v>-5.2</v>
      </c>
      <c r="H15" s="2">
        <v>-2.2999999999999998</v>
      </c>
      <c r="I15" s="2"/>
      <c r="J15" s="2"/>
      <c r="K15" s="17">
        <f t="shared" si="1"/>
        <v>-3.8666666666666671</v>
      </c>
      <c r="L15" s="17">
        <f t="shared" si="2"/>
        <v>0.45000000000000018</v>
      </c>
      <c r="M15" s="27">
        <f t="shared" si="3"/>
        <v>-3.416666666666667</v>
      </c>
      <c r="N15" s="27">
        <f t="shared" si="4"/>
        <v>-2.8166666666666669</v>
      </c>
    </row>
    <row r="16" spans="1:14" s="20" customFormat="1">
      <c r="A16" s="12"/>
      <c r="B16" s="11" t="s">
        <v>26</v>
      </c>
      <c r="C16" s="19">
        <v>256</v>
      </c>
      <c r="D16" s="11" t="s">
        <v>7</v>
      </c>
      <c r="E16" s="10" t="s">
        <v>3</v>
      </c>
      <c r="F16" s="2">
        <v>-13.1</v>
      </c>
      <c r="G16" s="2">
        <v>-10.4</v>
      </c>
      <c r="H16" s="2">
        <v>-14.600000000000001</v>
      </c>
      <c r="I16" s="2"/>
      <c r="J16" s="2"/>
      <c r="K16" s="17">
        <f t="shared" si="1"/>
        <v>-12.700000000000001</v>
      </c>
      <c r="L16" s="17">
        <f t="shared" si="2"/>
        <v>1.1000000000000005</v>
      </c>
      <c r="M16" s="27">
        <f t="shared" si="3"/>
        <v>-11.600000000000001</v>
      </c>
      <c r="N16" s="27">
        <f t="shared" si="4"/>
        <v>-11.000000000000002</v>
      </c>
    </row>
    <row r="17" spans="1:14" s="20" customFormat="1">
      <c r="A17" s="13"/>
      <c r="B17" s="13"/>
      <c r="C17" s="22"/>
      <c r="D17" s="13"/>
      <c r="E17" s="10" t="s">
        <v>4</v>
      </c>
      <c r="F17" s="2">
        <v>-14.3</v>
      </c>
      <c r="G17" s="2">
        <v>-12.1</v>
      </c>
      <c r="H17" s="2">
        <v>-15.3</v>
      </c>
      <c r="I17" s="2"/>
      <c r="J17" s="2"/>
      <c r="K17" s="17">
        <f t="shared" si="1"/>
        <v>-13.9</v>
      </c>
      <c r="L17" s="17">
        <f t="shared" si="2"/>
        <v>0.60000000000000053</v>
      </c>
      <c r="M17" s="27">
        <f t="shared" si="3"/>
        <v>-13.3</v>
      </c>
      <c r="N17" s="27">
        <f t="shared" si="4"/>
        <v>-12.700000000000001</v>
      </c>
    </row>
    <row r="18" spans="1:14">
      <c r="A18" s="6">
        <v>2</v>
      </c>
      <c r="B18" s="6" t="s">
        <v>6</v>
      </c>
      <c r="C18" s="7">
        <v>8</v>
      </c>
      <c r="D18" s="4" t="s">
        <v>5</v>
      </c>
      <c r="E18" s="3" t="s">
        <v>3</v>
      </c>
      <c r="F18" s="2">
        <v>-8.5</v>
      </c>
      <c r="G18" s="2">
        <v>-6.8</v>
      </c>
      <c r="H18" s="2">
        <v>-6.5</v>
      </c>
      <c r="I18" s="2"/>
      <c r="J18" s="2"/>
      <c r="K18" s="17">
        <f t="shared" si="1"/>
        <v>-7.2666666666666666</v>
      </c>
      <c r="L18" s="17">
        <f t="shared" si="2"/>
        <v>0</v>
      </c>
      <c r="M18" s="27">
        <f t="shared" si="3"/>
        <v>-7.2666666666666666</v>
      </c>
      <c r="N18" s="27">
        <f t="shared" si="4"/>
        <v>-6.666666666666667</v>
      </c>
    </row>
    <row r="19" spans="1:14">
      <c r="A19" s="6"/>
      <c r="B19" s="6"/>
      <c r="C19" s="8"/>
      <c r="D19" s="6"/>
      <c r="E19" s="3" t="s">
        <v>4</v>
      </c>
      <c r="F19" s="2">
        <v>-7.1999999999999993</v>
      </c>
      <c r="G19" s="2">
        <v>-8.3000000000000007</v>
      </c>
      <c r="H19" s="2">
        <v>-6.4</v>
      </c>
      <c r="I19" s="2"/>
      <c r="J19" s="2"/>
      <c r="K19" s="17">
        <f t="shared" si="1"/>
        <v>-7.3</v>
      </c>
      <c r="L19" s="17">
        <f t="shared" si="2"/>
        <v>0</v>
      </c>
      <c r="M19" s="27">
        <f t="shared" si="3"/>
        <v>-7.3</v>
      </c>
      <c r="N19" s="27">
        <f t="shared" si="4"/>
        <v>-6.7</v>
      </c>
    </row>
    <row r="20" spans="1:14">
      <c r="A20" s="6"/>
      <c r="B20" s="4" t="s">
        <v>26</v>
      </c>
      <c r="C20" s="7">
        <v>256</v>
      </c>
      <c r="D20" s="4" t="s">
        <v>7</v>
      </c>
      <c r="E20" s="3" t="s">
        <v>3</v>
      </c>
      <c r="F20" s="2">
        <v>-15.399999999999999</v>
      </c>
      <c r="G20" s="2">
        <v>-13.4</v>
      </c>
      <c r="H20" s="2">
        <v>-16.8</v>
      </c>
      <c r="I20" s="2"/>
      <c r="J20" s="2"/>
      <c r="K20" s="17">
        <f t="shared" si="1"/>
        <v>-15.199999999999998</v>
      </c>
      <c r="L20" s="17">
        <f t="shared" si="2"/>
        <v>0.70000000000000018</v>
      </c>
      <c r="M20" s="27">
        <f t="shared" si="3"/>
        <v>-14.499999999999996</v>
      </c>
      <c r="N20" s="27">
        <f t="shared" si="4"/>
        <v>-13.899999999999997</v>
      </c>
    </row>
    <row r="21" spans="1:14">
      <c r="A21" s="5"/>
      <c r="B21" s="5"/>
      <c r="C21" s="9"/>
      <c r="D21" s="5"/>
      <c r="E21" s="10" t="s">
        <v>4</v>
      </c>
      <c r="F21" s="2">
        <v>-16.100000000000001</v>
      </c>
      <c r="G21" s="2">
        <v>-14.4</v>
      </c>
      <c r="H21" s="2">
        <v>-17</v>
      </c>
      <c r="I21" s="2"/>
      <c r="J21" s="2"/>
      <c r="K21" s="17">
        <f t="shared" si="1"/>
        <v>-15.833333333333334</v>
      </c>
      <c r="L21" s="17">
        <f t="shared" si="2"/>
        <v>0.30000000000000071</v>
      </c>
      <c r="M21" s="27">
        <f t="shared" si="3"/>
        <v>-15.533333333333333</v>
      </c>
      <c r="N21" s="27">
        <f t="shared" si="4"/>
        <v>-14.933333333333334</v>
      </c>
    </row>
    <row r="22" spans="1:14">
      <c r="F22" s="20"/>
      <c r="G22" s="20"/>
      <c r="H22" s="20"/>
    </row>
    <row r="23" spans="1:14">
      <c r="F23" s="30"/>
      <c r="G23" s="30"/>
      <c r="H23" s="30"/>
    </row>
    <row r="24" spans="1:14">
      <c r="F24" s="30"/>
      <c r="G24" s="30"/>
      <c r="H24" s="30"/>
    </row>
    <row r="25" spans="1:14">
      <c r="F25" s="30"/>
      <c r="G25" s="30"/>
      <c r="H25" s="30"/>
    </row>
    <row r="26" spans="1:14">
      <c r="F26" s="30"/>
      <c r="G26" s="30"/>
      <c r="H26" s="30"/>
    </row>
    <row r="27" spans="1:14">
      <c r="F27" s="30"/>
      <c r="G27" s="30"/>
      <c r="H27" s="30"/>
    </row>
    <row r="28" spans="1:14">
      <c r="F28" s="30"/>
      <c r="G28" s="30"/>
      <c r="H28" s="30"/>
    </row>
    <row r="29" spans="1:14">
      <c r="F29" s="30"/>
      <c r="G29" s="30"/>
      <c r="H29" s="30"/>
    </row>
    <row r="30" spans="1:14">
      <c r="F30" s="30"/>
      <c r="G30" s="30"/>
      <c r="H30" s="30"/>
    </row>
  </sheetData>
  <phoneticPr fontId="6" type="noConversion"/>
  <conditionalFormatting sqref="K3:K10">
    <cfRule type="cellIs" dxfId="7" priority="1" operator="greaterThan">
      <formula>2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EA06D-C3A1-4BCA-892D-A106A17F768C}">
  <dimension ref="A1:M10"/>
  <sheetViews>
    <sheetView workbookViewId="0">
      <selection activeCell="H11" sqref="H11"/>
    </sheetView>
  </sheetViews>
  <sheetFormatPr defaultRowHeight="14.4"/>
  <cols>
    <col min="1" max="4" width="16.21875" customWidth="1"/>
    <col min="5" max="13" width="12.21875" customWidth="1"/>
  </cols>
  <sheetData>
    <row r="1" spans="1:13">
      <c r="A1" t="s">
        <v>50</v>
      </c>
    </row>
    <row r="2" spans="1:13">
      <c r="A2" s="1" t="s">
        <v>37</v>
      </c>
      <c r="B2" s="1" t="s">
        <v>40</v>
      </c>
      <c r="C2" s="4" t="s">
        <v>8</v>
      </c>
      <c r="D2" s="1" t="s">
        <v>0</v>
      </c>
      <c r="E2" s="1" t="s">
        <v>30</v>
      </c>
      <c r="F2" s="1" t="s">
        <v>45</v>
      </c>
      <c r="G2" s="2" t="s">
        <v>46</v>
      </c>
      <c r="H2" s="24"/>
      <c r="I2" s="1" t="s">
        <v>38</v>
      </c>
      <c r="J2" s="1" t="s">
        <v>47</v>
      </c>
    </row>
    <row r="3" spans="1:13">
      <c r="A3" s="1">
        <v>1</v>
      </c>
      <c r="B3" s="1">
        <v>8</v>
      </c>
      <c r="C3" s="1" t="s">
        <v>9</v>
      </c>
      <c r="D3" s="3" t="s">
        <v>3</v>
      </c>
      <c r="E3" s="2">
        <v>-5.4</v>
      </c>
      <c r="F3" s="2">
        <v>-3.6</v>
      </c>
      <c r="G3" s="2">
        <v>-4.8</v>
      </c>
      <c r="H3" s="2"/>
      <c r="I3" s="2"/>
      <c r="J3" s="17">
        <f>MAX(E3:I3)-MIN(E3:I3)</f>
        <v>1.8000000000000003</v>
      </c>
    </row>
    <row r="4" spans="1:13">
      <c r="A4" s="1">
        <v>2</v>
      </c>
      <c r="B4" s="1">
        <v>8</v>
      </c>
      <c r="C4" s="1" t="s">
        <v>9</v>
      </c>
      <c r="D4" s="3" t="s">
        <v>3</v>
      </c>
      <c r="E4" s="2">
        <v>-11.1</v>
      </c>
      <c r="F4" s="2">
        <v>-9.8000000000000007</v>
      </c>
      <c r="G4" s="2">
        <v>-9.6</v>
      </c>
      <c r="H4" s="2"/>
      <c r="I4" s="2"/>
      <c r="J4" s="17">
        <f>MAX(E4:I4)-MIN(E4:I4)</f>
        <v>1.5</v>
      </c>
    </row>
    <row r="5" spans="1:13">
      <c r="G5" s="20"/>
    </row>
    <row r="6" spans="1:13">
      <c r="A6" t="s">
        <v>51</v>
      </c>
      <c r="G6" s="20"/>
    </row>
    <row r="7" spans="1:13" ht="28.8">
      <c r="A7" s="1" t="s">
        <v>37</v>
      </c>
      <c r="B7" s="1" t="s">
        <v>40</v>
      </c>
      <c r="C7" s="4" t="s">
        <v>8</v>
      </c>
      <c r="D7" s="1" t="s">
        <v>0</v>
      </c>
      <c r="E7" s="1" t="s">
        <v>30</v>
      </c>
      <c r="F7" s="1" t="s">
        <v>45</v>
      </c>
      <c r="G7" s="2" t="s">
        <v>46</v>
      </c>
      <c r="H7" s="24"/>
      <c r="I7" s="1" t="s">
        <v>38</v>
      </c>
      <c r="J7" s="24" t="s">
        <v>59</v>
      </c>
      <c r="K7" s="24" t="s">
        <v>57</v>
      </c>
      <c r="L7" s="28" t="s">
        <v>58</v>
      </c>
      <c r="M7" s="28" t="s">
        <v>52</v>
      </c>
    </row>
    <row r="8" spans="1:13">
      <c r="A8" s="1">
        <v>1</v>
      </c>
      <c r="B8" s="1">
        <v>8</v>
      </c>
      <c r="C8" s="1" t="s">
        <v>9</v>
      </c>
      <c r="D8" s="3" t="s">
        <v>3</v>
      </c>
      <c r="E8" s="2">
        <v>-3.4</v>
      </c>
      <c r="F8" s="2">
        <v>-1.6</v>
      </c>
      <c r="G8" s="2">
        <v>-2.8</v>
      </c>
      <c r="H8" s="2"/>
      <c r="I8" s="2"/>
      <c r="J8" s="17">
        <f>AVERAGE(E8:I8)</f>
        <v>-2.6</v>
      </c>
      <c r="K8" s="17">
        <v>0</v>
      </c>
      <c r="L8" s="27">
        <f>J8+K8</f>
        <v>-2.6</v>
      </c>
      <c r="M8" s="27">
        <f>L8+0.6</f>
        <v>-2</v>
      </c>
    </row>
    <row r="9" spans="1:13">
      <c r="A9" s="1">
        <v>2</v>
      </c>
      <c r="B9" s="1">
        <v>8</v>
      </c>
      <c r="C9" s="1" t="s">
        <v>9</v>
      </c>
      <c r="D9" s="3" t="s">
        <v>3</v>
      </c>
      <c r="E9" s="2">
        <v>-9.1</v>
      </c>
      <c r="F9" s="2">
        <v>-7.8</v>
      </c>
      <c r="G9" s="2">
        <v>-7.6</v>
      </c>
      <c r="H9" s="2"/>
      <c r="I9" s="2"/>
      <c r="J9" s="17">
        <f>AVERAGE(E9:I9)</f>
        <v>-8.1666666666666661</v>
      </c>
      <c r="K9" s="17">
        <v>0</v>
      </c>
      <c r="L9" s="27">
        <f>J9+K9</f>
        <v>-8.1666666666666661</v>
      </c>
      <c r="M9" s="27">
        <f>L9+0.6</f>
        <v>-7.5666666666666664</v>
      </c>
    </row>
    <row r="10" spans="1:13">
      <c r="G10" s="20"/>
    </row>
  </sheetData>
  <phoneticPr fontId="6" type="noConversion"/>
  <conditionalFormatting sqref="J3:J4">
    <cfRule type="cellIs" dxfId="6" priority="1" operator="greaterThan">
      <formula>2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EEC12-E00A-4345-BEC6-7F2E084E15E4}">
  <dimension ref="A1:N22"/>
  <sheetViews>
    <sheetView workbookViewId="0">
      <selection activeCell="H14" sqref="H14"/>
    </sheetView>
  </sheetViews>
  <sheetFormatPr defaultRowHeight="14.4"/>
  <cols>
    <col min="1" max="5" width="16.21875" customWidth="1"/>
    <col min="6" max="14" width="12.21875" customWidth="1"/>
  </cols>
  <sheetData>
    <row r="1" spans="1:14">
      <c r="A1" t="s">
        <v>50</v>
      </c>
    </row>
    <row r="2" spans="1:14">
      <c r="A2" s="4" t="s">
        <v>37</v>
      </c>
      <c r="B2" s="4" t="s">
        <v>39</v>
      </c>
      <c r="C2" s="4" t="s">
        <v>8</v>
      </c>
      <c r="D2" s="4" t="s">
        <v>0</v>
      </c>
      <c r="E2" s="1" t="s">
        <v>10</v>
      </c>
      <c r="F2" s="1" t="s">
        <v>30</v>
      </c>
      <c r="G2" s="1" t="s">
        <v>45</v>
      </c>
      <c r="H2" s="1" t="s">
        <v>46</v>
      </c>
      <c r="I2" s="24"/>
      <c r="J2" s="1" t="s">
        <v>38</v>
      </c>
      <c r="K2" s="1" t="s">
        <v>47</v>
      </c>
    </row>
    <row r="3" spans="1:14">
      <c r="A3" s="4">
        <v>1</v>
      </c>
      <c r="B3" s="4">
        <v>8</v>
      </c>
      <c r="C3" s="4" t="s">
        <v>41</v>
      </c>
      <c r="D3" s="4" t="s">
        <v>3</v>
      </c>
      <c r="E3" s="3" t="s">
        <v>11</v>
      </c>
      <c r="F3" s="2">
        <v>-13.3</v>
      </c>
      <c r="G3" s="2">
        <v>-12</v>
      </c>
      <c r="H3" s="2">
        <v>-13.8</v>
      </c>
      <c r="I3" s="2"/>
      <c r="J3" s="2"/>
      <c r="K3" s="17">
        <f>MAX(F3:J3)-MIN(F3:J3)</f>
        <v>1.8000000000000007</v>
      </c>
      <c r="L3">
        <v>0</v>
      </c>
    </row>
    <row r="4" spans="1:14">
      <c r="A4" s="6"/>
      <c r="B4" s="6"/>
      <c r="C4" s="6" t="s">
        <v>42</v>
      </c>
      <c r="D4" s="5"/>
      <c r="E4" s="3" t="s">
        <v>12</v>
      </c>
      <c r="F4" s="2">
        <v>-13.3</v>
      </c>
      <c r="G4" s="2">
        <v>-11.4</v>
      </c>
      <c r="H4" s="2">
        <v>-13.8</v>
      </c>
      <c r="I4" s="2"/>
      <c r="J4" s="2"/>
      <c r="K4" s="17">
        <f t="shared" ref="K4:K10" si="0">MAX(F4:J4)-MIN(F4:J4)</f>
        <v>2.4000000000000004</v>
      </c>
      <c r="L4" s="20">
        <f>(K4-2)/2</f>
        <v>0.20000000000000018</v>
      </c>
    </row>
    <row r="5" spans="1:14">
      <c r="A5" s="6"/>
      <c r="B5" s="4">
        <v>16</v>
      </c>
      <c r="C5" s="4" t="s">
        <v>41</v>
      </c>
      <c r="D5" s="4" t="s">
        <v>3</v>
      </c>
      <c r="E5" s="3" t="s">
        <v>13</v>
      </c>
      <c r="F5" s="2">
        <v>-19.5</v>
      </c>
      <c r="G5" s="2">
        <v>-17.8</v>
      </c>
      <c r="H5" s="2">
        <v>-17.3</v>
      </c>
      <c r="I5" s="2"/>
      <c r="J5" s="2"/>
      <c r="K5" s="17">
        <f t="shared" si="0"/>
        <v>2.1999999999999993</v>
      </c>
      <c r="L5" s="20">
        <f>(K5-2)/2</f>
        <v>9.9999999999999645E-2</v>
      </c>
    </row>
    <row r="6" spans="1:14">
      <c r="A6" s="6"/>
      <c r="B6" s="6"/>
      <c r="C6" s="6" t="s">
        <v>42</v>
      </c>
      <c r="D6" s="5"/>
      <c r="E6" s="3" t="s">
        <v>14</v>
      </c>
      <c r="F6" s="2">
        <v>-19.5</v>
      </c>
      <c r="G6" s="2">
        <v>-17.399999999999999</v>
      </c>
      <c r="H6" s="2">
        <v>-17.5</v>
      </c>
      <c r="I6" s="2"/>
      <c r="J6" s="2"/>
      <c r="K6" s="17">
        <f t="shared" si="0"/>
        <v>2.1000000000000014</v>
      </c>
      <c r="L6" s="20">
        <f>(K6-2)/2</f>
        <v>5.0000000000000711E-2</v>
      </c>
    </row>
    <row r="7" spans="1:14">
      <c r="A7" s="4">
        <v>2</v>
      </c>
      <c r="B7" s="4">
        <v>8</v>
      </c>
      <c r="C7" s="4" t="s">
        <v>41</v>
      </c>
      <c r="D7" s="4" t="s">
        <v>3</v>
      </c>
      <c r="E7" s="3" t="s">
        <v>11</v>
      </c>
      <c r="F7" s="2">
        <v>-18.8</v>
      </c>
      <c r="G7" s="2">
        <v>-17.8</v>
      </c>
      <c r="H7" s="2">
        <v>-18.399999999999999</v>
      </c>
      <c r="I7" s="2"/>
      <c r="J7" s="2"/>
      <c r="K7" s="17">
        <f t="shared" si="0"/>
        <v>1</v>
      </c>
      <c r="L7">
        <v>0</v>
      </c>
    </row>
    <row r="8" spans="1:14">
      <c r="A8" s="6"/>
      <c r="B8" s="6"/>
      <c r="C8" s="6" t="s">
        <v>42</v>
      </c>
      <c r="D8" s="5"/>
      <c r="E8" s="3" t="s">
        <v>12</v>
      </c>
      <c r="F8" s="2">
        <v>-18.899999999999999</v>
      </c>
      <c r="G8" s="2">
        <v>-17.2</v>
      </c>
      <c r="H8" s="2">
        <v>-18.3</v>
      </c>
      <c r="I8" s="2"/>
      <c r="J8" s="2"/>
      <c r="K8" s="17">
        <f t="shared" si="0"/>
        <v>1.6999999999999993</v>
      </c>
      <c r="L8">
        <v>0</v>
      </c>
    </row>
    <row r="9" spans="1:14">
      <c r="A9" s="6"/>
      <c r="B9" s="4">
        <v>16</v>
      </c>
      <c r="C9" s="4" t="s">
        <v>41</v>
      </c>
      <c r="D9" s="4" t="s">
        <v>3</v>
      </c>
      <c r="E9" s="3" t="s">
        <v>13</v>
      </c>
      <c r="F9" s="2">
        <v>-24.1</v>
      </c>
      <c r="G9" s="2">
        <v>-22.7</v>
      </c>
      <c r="H9" s="2">
        <v>-21.1</v>
      </c>
      <c r="I9" s="2"/>
      <c r="J9" s="2"/>
      <c r="K9" s="17">
        <f t="shared" si="0"/>
        <v>3</v>
      </c>
      <c r="L9" s="20">
        <f>(K9-2)/2</f>
        <v>0.5</v>
      </c>
    </row>
    <row r="10" spans="1:14">
      <c r="A10" s="5"/>
      <c r="B10" s="5"/>
      <c r="C10" s="5" t="s">
        <v>42</v>
      </c>
      <c r="D10" s="5"/>
      <c r="E10" s="3" t="s">
        <v>14</v>
      </c>
      <c r="F10" s="2">
        <v>-24.2</v>
      </c>
      <c r="G10" s="2">
        <v>-22.3</v>
      </c>
      <c r="H10" s="2">
        <v>-21.2</v>
      </c>
      <c r="I10" s="2"/>
      <c r="J10" s="2"/>
      <c r="K10" s="17">
        <f t="shared" si="0"/>
        <v>3</v>
      </c>
      <c r="L10" s="20">
        <f>(K10-2)/2</f>
        <v>0.5</v>
      </c>
    </row>
    <row r="11" spans="1:14">
      <c r="F11" s="20"/>
      <c r="G11" s="20"/>
      <c r="H11" s="20"/>
    </row>
    <row r="12" spans="1:14">
      <c r="A12" t="s">
        <v>51</v>
      </c>
      <c r="F12" s="20"/>
      <c r="G12" s="20"/>
      <c r="H12" s="20"/>
    </row>
    <row r="13" spans="1:14" ht="28.8">
      <c r="A13" s="4" t="s">
        <v>37</v>
      </c>
      <c r="B13" s="4" t="s">
        <v>39</v>
      </c>
      <c r="C13" s="4" t="s">
        <v>8</v>
      </c>
      <c r="D13" s="4" t="s">
        <v>0</v>
      </c>
      <c r="E13" s="1" t="s">
        <v>10</v>
      </c>
      <c r="F13" s="2" t="s">
        <v>30</v>
      </c>
      <c r="G13" s="2" t="s">
        <v>45</v>
      </c>
      <c r="H13" s="2" t="s">
        <v>46</v>
      </c>
      <c r="I13" s="24"/>
      <c r="J13" s="1" t="s">
        <v>38</v>
      </c>
      <c r="K13" s="24" t="s">
        <v>59</v>
      </c>
      <c r="L13" s="24" t="s">
        <v>57</v>
      </c>
      <c r="M13" s="28" t="s">
        <v>58</v>
      </c>
      <c r="N13" s="28" t="s">
        <v>52</v>
      </c>
    </row>
    <row r="14" spans="1:14">
      <c r="A14" s="4">
        <v>1</v>
      </c>
      <c r="B14" s="4">
        <v>8</v>
      </c>
      <c r="C14" s="4" t="s">
        <v>41</v>
      </c>
      <c r="D14" s="4" t="s">
        <v>3</v>
      </c>
      <c r="E14" s="3" t="s">
        <v>11</v>
      </c>
      <c r="F14" s="2">
        <v>-11.3</v>
      </c>
      <c r="G14" s="2">
        <v>-10</v>
      </c>
      <c r="H14" s="2">
        <v>-11.8</v>
      </c>
      <c r="I14" s="2"/>
      <c r="J14" s="2"/>
      <c r="K14" s="17">
        <f t="shared" ref="K14:K21" si="1">AVERAGE(F14:J14)</f>
        <v>-11.033333333333333</v>
      </c>
      <c r="L14" s="17">
        <f t="shared" ref="L14:L21" si="2">L3</f>
        <v>0</v>
      </c>
      <c r="M14" s="27">
        <f t="shared" ref="M14:M21" si="3">K14+L14</f>
        <v>-11.033333333333333</v>
      </c>
      <c r="N14" s="27">
        <f t="shared" ref="N14:N21" si="4">M14+0.6</f>
        <v>-10.433333333333334</v>
      </c>
    </row>
    <row r="15" spans="1:14">
      <c r="A15" s="6"/>
      <c r="B15" s="6"/>
      <c r="C15" s="6" t="s">
        <v>42</v>
      </c>
      <c r="D15" s="5"/>
      <c r="E15" s="3" t="s">
        <v>12</v>
      </c>
      <c r="F15" s="2">
        <v>-11.3</v>
      </c>
      <c r="G15" s="2">
        <v>-9.4</v>
      </c>
      <c r="H15" s="2">
        <v>-11.8</v>
      </c>
      <c r="I15" s="2"/>
      <c r="J15" s="2"/>
      <c r="K15" s="17">
        <f t="shared" si="1"/>
        <v>-10.833333333333334</v>
      </c>
      <c r="L15" s="17">
        <f t="shared" si="2"/>
        <v>0.20000000000000018</v>
      </c>
      <c r="M15" s="27">
        <f t="shared" si="3"/>
        <v>-10.633333333333333</v>
      </c>
      <c r="N15" s="27">
        <f t="shared" si="4"/>
        <v>-10.033333333333333</v>
      </c>
    </row>
    <row r="16" spans="1:14">
      <c r="A16" s="6"/>
      <c r="B16" s="4">
        <v>16</v>
      </c>
      <c r="C16" s="4" t="s">
        <v>41</v>
      </c>
      <c r="D16" s="4" t="s">
        <v>3</v>
      </c>
      <c r="E16" s="3" t="s">
        <v>13</v>
      </c>
      <c r="F16" s="2">
        <v>-17.5</v>
      </c>
      <c r="G16" s="2">
        <v>-15.8</v>
      </c>
      <c r="H16" s="2">
        <v>-15.3</v>
      </c>
      <c r="I16" s="2"/>
      <c r="J16" s="2"/>
      <c r="K16" s="17">
        <f t="shared" si="1"/>
        <v>-16.2</v>
      </c>
      <c r="L16" s="17">
        <f t="shared" si="2"/>
        <v>9.9999999999999645E-2</v>
      </c>
      <c r="M16" s="27">
        <f t="shared" si="3"/>
        <v>-16.100000000000001</v>
      </c>
      <c r="N16" s="27">
        <f t="shared" si="4"/>
        <v>-15.500000000000002</v>
      </c>
    </row>
    <row r="17" spans="1:14">
      <c r="A17" s="6"/>
      <c r="B17" s="6"/>
      <c r="C17" s="6" t="s">
        <v>42</v>
      </c>
      <c r="D17" s="5"/>
      <c r="E17" s="3" t="s">
        <v>14</v>
      </c>
      <c r="F17" s="2">
        <v>-17.5</v>
      </c>
      <c r="G17" s="2">
        <v>-15.4</v>
      </c>
      <c r="H17" s="2">
        <v>-15.5</v>
      </c>
      <c r="I17" s="2"/>
      <c r="J17" s="2"/>
      <c r="K17" s="17">
        <f t="shared" si="1"/>
        <v>-16.133333333333333</v>
      </c>
      <c r="L17" s="17">
        <f t="shared" si="2"/>
        <v>5.0000000000000711E-2</v>
      </c>
      <c r="M17" s="27">
        <f t="shared" si="3"/>
        <v>-16.083333333333332</v>
      </c>
      <c r="N17" s="27">
        <f t="shared" si="4"/>
        <v>-15.483333333333333</v>
      </c>
    </row>
    <row r="18" spans="1:14">
      <c r="A18" s="4">
        <v>2</v>
      </c>
      <c r="B18" s="4">
        <v>8</v>
      </c>
      <c r="C18" s="4" t="s">
        <v>41</v>
      </c>
      <c r="D18" s="4" t="s">
        <v>3</v>
      </c>
      <c r="E18" s="3" t="s">
        <v>11</v>
      </c>
      <c r="F18" s="2">
        <v>-16.8</v>
      </c>
      <c r="G18" s="2">
        <v>-15.8</v>
      </c>
      <c r="H18" s="2">
        <v>-16.399999999999999</v>
      </c>
      <c r="I18" s="2"/>
      <c r="J18" s="2"/>
      <c r="K18" s="17">
        <f t="shared" si="1"/>
        <v>-16.333333333333332</v>
      </c>
      <c r="L18" s="17">
        <f t="shared" si="2"/>
        <v>0</v>
      </c>
      <c r="M18" s="27">
        <f t="shared" si="3"/>
        <v>-16.333333333333332</v>
      </c>
      <c r="N18" s="27">
        <f t="shared" si="4"/>
        <v>-15.733333333333333</v>
      </c>
    </row>
    <row r="19" spans="1:14">
      <c r="A19" s="6"/>
      <c r="B19" s="6"/>
      <c r="C19" s="6" t="s">
        <v>42</v>
      </c>
      <c r="D19" s="5"/>
      <c r="E19" s="3" t="s">
        <v>12</v>
      </c>
      <c r="F19" s="2">
        <v>-16.899999999999999</v>
      </c>
      <c r="G19" s="2">
        <v>-15.2</v>
      </c>
      <c r="H19" s="2">
        <v>-16.3</v>
      </c>
      <c r="I19" s="2"/>
      <c r="J19" s="2"/>
      <c r="K19" s="17">
        <f t="shared" si="1"/>
        <v>-16.133333333333329</v>
      </c>
      <c r="L19" s="17">
        <f t="shared" si="2"/>
        <v>0</v>
      </c>
      <c r="M19" s="27">
        <f t="shared" si="3"/>
        <v>-16.133333333333329</v>
      </c>
      <c r="N19" s="27">
        <f t="shared" si="4"/>
        <v>-15.53333333333333</v>
      </c>
    </row>
    <row r="20" spans="1:14">
      <c r="A20" s="6"/>
      <c r="B20" s="4">
        <v>16</v>
      </c>
      <c r="C20" s="4" t="s">
        <v>41</v>
      </c>
      <c r="D20" s="4" t="s">
        <v>3</v>
      </c>
      <c r="E20" s="3" t="s">
        <v>13</v>
      </c>
      <c r="F20" s="2">
        <v>-22.1</v>
      </c>
      <c r="G20" s="2">
        <v>-20.7</v>
      </c>
      <c r="H20" s="2">
        <v>-19.100000000000001</v>
      </c>
      <c r="I20" s="2"/>
      <c r="J20" s="2"/>
      <c r="K20" s="17">
        <f t="shared" si="1"/>
        <v>-20.633333333333333</v>
      </c>
      <c r="L20" s="17">
        <f t="shared" si="2"/>
        <v>0.5</v>
      </c>
      <c r="M20" s="27">
        <f t="shared" si="3"/>
        <v>-20.133333333333333</v>
      </c>
      <c r="N20" s="27">
        <f t="shared" si="4"/>
        <v>-19.533333333333331</v>
      </c>
    </row>
    <row r="21" spans="1:14">
      <c r="A21" s="5"/>
      <c r="B21" s="5"/>
      <c r="C21" s="5" t="s">
        <v>42</v>
      </c>
      <c r="D21" s="5"/>
      <c r="E21" s="3" t="s">
        <v>14</v>
      </c>
      <c r="F21" s="2">
        <v>-22.2</v>
      </c>
      <c r="G21" s="2">
        <v>-20.3</v>
      </c>
      <c r="H21" s="2">
        <v>-19.2</v>
      </c>
      <c r="I21" s="2"/>
      <c r="J21" s="2"/>
      <c r="K21" s="17">
        <f t="shared" si="1"/>
        <v>-20.566666666666666</v>
      </c>
      <c r="L21" s="17">
        <f t="shared" si="2"/>
        <v>0.5</v>
      </c>
      <c r="M21" s="27">
        <f t="shared" si="3"/>
        <v>-20.066666666666666</v>
      </c>
      <c r="N21" s="27">
        <f t="shared" si="4"/>
        <v>-19.466666666666665</v>
      </c>
    </row>
    <row r="22" spans="1:14">
      <c r="F22" s="20"/>
      <c r="G22" s="20"/>
      <c r="H22" s="20"/>
    </row>
  </sheetData>
  <phoneticPr fontId="6" type="noConversion"/>
  <conditionalFormatting sqref="K3:K10">
    <cfRule type="cellIs" dxfId="5" priority="1" operator="greaterThan">
      <formula>2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3D371-ED3C-4A55-98D4-1D04B95AABC9}">
  <dimension ref="A1:O22"/>
  <sheetViews>
    <sheetView workbookViewId="0">
      <selection activeCell="G19" sqref="G19"/>
    </sheetView>
  </sheetViews>
  <sheetFormatPr defaultRowHeight="14.4"/>
  <cols>
    <col min="1" max="6" width="16.21875" customWidth="1"/>
    <col min="7" max="15" width="12.21875" customWidth="1"/>
  </cols>
  <sheetData>
    <row r="1" spans="1:15">
      <c r="A1" t="s">
        <v>50</v>
      </c>
    </row>
    <row r="2" spans="1:15">
      <c r="A2" s="4" t="s">
        <v>37</v>
      </c>
      <c r="B2" s="4" t="s">
        <v>15</v>
      </c>
      <c r="C2" s="4" t="s">
        <v>18</v>
      </c>
      <c r="D2" s="11" t="s">
        <v>40</v>
      </c>
      <c r="E2" s="4" t="s">
        <v>1</v>
      </c>
      <c r="F2" s="1" t="s">
        <v>0</v>
      </c>
      <c r="G2" s="2" t="s">
        <v>30</v>
      </c>
      <c r="H2" s="2" t="s">
        <v>45</v>
      </c>
      <c r="I2" s="2" t="s">
        <v>46</v>
      </c>
      <c r="J2" s="24"/>
      <c r="K2" s="1" t="s">
        <v>38</v>
      </c>
      <c r="L2" s="1" t="s">
        <v>47</v>
      </c>
    </row>
    <row r="3" spans="1:15">
      <c r="A3" s="11">
        <v>1</v>
      </c>
      <c r="B3" s="11" t="s">
        <v>16</v>
      </c>
      <c r="C3" s="11">
        <v>1</v>
      </c>
      <c r="D3" s="11">
        <v>4</v>
      </c>
      <c r="E3" s="11" t="s">
        <v>17</v>
      </c>
      <c r="F3" s="10" t="s">
        <v>21</v>
      </c>
      <c r="G3" s="2">
        <v>-3.5</v>
      </c>
      <c r="H3" s="2">
        <v>-3.3</v>
      </c>
      <c r="I3" s="2">
        <v>-5.3</v>
      </c>
      <c r="J3" s="2"/>
      <c r="K3" s="2"/>
      <c r="L3" s="17">
        <f>MAX(G3:K3)-MIN(G3:K3)</f>
        <v>2</v>
      </c>
      <c r="M3" s="20">
        <v>0</v>
      </c>
    </row>
    <row r="4" spans="1:15">
      <c r="A4" s="12"/>
      <c r="B4" s="12"/>
      <c r="C4" s="12"/>
      <c r="D4" s="12"/>
      <c r="E4" s="12"/>
      <c r="F4" s="10" t="s">
        <v>22</v>
      </c>
      <c r="G4" s="2">
        <v>-6.1</v>
      </c>
      <c r="H4" s="2">
        <v>-5.5</v>
      </c>
      <c r="I4" s="2">
        <v>-5.3</v>
      </c>
      <c r="J4" s="2"/>
      <c r="K4" s="2"/>
      <c r="L4" s="17">
        <f t="shared" ref="L4:L10" si="0">MAX(G4:K4)-MIN(G4:K4)</f>
        <v>0.79999999999999982</v>
      </c>
      <c r="M4">
        <v>0</v>
      </c>
    </row>
    <row r="5" spans="1:15">
      <c r="A5" s="12"/>
      <c r="B5" s="11" t="s">
        <v>20</v>
      </c>
      <c r="C5" s="11">
        <v>12</v>
      </c>
      <c r="D5" s="11">
        <v>16</v>
      </c>
      <c r="E5" s="11" t="s">
        <v>19</v>
      </c>
      <c r="F5" s="10" t="s">
        <v>21</v>
      </c>
      <c r="G5" s="2">
        <v>-7.2</v>
      </c>
      <c r="H5" s="2">
        <v>-6</v>
      </c>
      <c r="I5" s="2">
        <v>-4.0999999999999996</v>
      </c>
      <c r="J5" s="2"/>
      <c r="K5" s="2"/>
      <c r="L5" s="17">
        <f t="shared" si="0"/>
        <v>3.1000000000000005</v>
      </c>
      <c r="M5" s="20">
        <f>(L5-2)/2</f>
        <v>0.55000000000000027</v>
      </c>
    </row>
    <row r="6" spans="1:15">
      <c r="A6" s="12"/>
      <c r="B6" s="12"/>
      <c r="C6" s="12"/>
      <c r="D6" s="12"/>
      <c r="E6" s="12"/>
      <c r="F6" s="10" t="s">
        <v>22</v>
      </c>
      <c r="G6" s="2">
        <v>-9.8000000000000007</v>
      </c>
      <c r="H6" s="2">
        <v>-8.4</v>
      </c>
      <c r="I6" s="2">
        <v>-4.5999999999999996</v>
      </c>
      <c r="J6" s="2"/>
      <c r="K6" s="2"/>
      <c r="L6" s="17">
        <f t="shared" si="0"/>
        <v>5.2000000000000011</v>
      </c>
      <c r="M6" s="20">
        <f>(L6-2)/2</f>
        <v>1.6000000000000005</v>
      </c>
    </row>
    <row r="7" spans="1:15">
      <c r="A7" s="11">
        <v>2</v>
      </c>
      <c r="B7" s="11" t="s">
        <v>16</v>
      </c>
      <c r="C7" s="11">
        <v>1</v>
      </c>
      <c r="D7" s="11">
        <v>4</v>
      </c>
      <c r="E7" s="11" t="s">
        <v>17</v>
      </c>
      <c r="F7" s="10" t="s">
        <v>21</v>
      </c>
      <c r="G7" s="2">
        <v>-7.1</v>
      </c>
      <c r="H7" s="2">
        <v>-6.6</v>
      </c>
      <c r="I7" s="2">
        <v>-8.8000000000000007</v>
      </c>
      <c r="J7" s="2"/>
      <c r="K7" s="2"/>
      <c r="L7" s="17">
        <f t="shared" si="0"/>
        <v>2.2000000000000011</v>
      </c>
      <c r="M7" s="20">
        <f>(L7-2)/2</f>
        <v>0.10000000000000053</v>
      </c>
    </row>
    <row r="8" spans="1:15">
      <c r="A8" s="12"/>
      <c r="B8" s="12"/>
      <c r="C8" s="12"/>
      <c r="D8" s="12"/>
      <c r="E8" s="12"/>
      <c r="F8" s="10" t="s">
        <v>22</v>
      </c>
      <c r="G8" s="2">
        <v>-8.6999999999999993</v>
      </c>
      <c r="H8" s="2">
        <v>-8</v>
      </c>
      <c r="I8" s="2">
        <v>-8.8000000000000007</v>
      </c>
      <c r="J8" s="2"/>
      <c r="K8" s="2"/>
      <c r="L8" s="17">
        <f t="shared" si="0"/>
        <v>0.80000000000000071</v>
      </c>
      <c r="M8">
        <v>0</v>
      </c>
    </row>
    <row r="9" spans="1:15">
      <c r="A9" s="12"/>
      <c r="B9" s="11" t="s">
        <v>20</v>
      </c>
      <c r="C9" s="11">
        <v>12</v>
      </c>
      <c r="D9" s="11">
        <v>16</v>
      </c>
      <c r="E9" s="11" t="s">
        <v>19</v>
      </c>
      <c r="F9" s="10" t="s">
        <v>21</v>
      </c>
      <c r="G9" s="2">
        <v>-11.7</v>
      </c>
      <c r="H9" s="2">
        <v>-10.3</v>
      </c>
      <c r="I9" s="2">
        <v>-7.9</v>
      </c>
      <c r="J9" s="2"/>
      <c r="K9" s="2"/>
      <c r="L9" s="17">
        <f t="shared" si="0"/>
        <v>3.7999999999999989</v>
      </c>
      <c r="M9" s="20">
        <f>(L9-2)/2</f>
        <v>0.89999999999999947</v>
      </c>
    </row>
    <row r="10" spans="1:15">
      <c r="A10" s="5"/>
      <c r="B10" s="5"/>
      <c r="C10" s="5"/>
      <c r="D10" s="5"/>
      <c r="E10" s="5"/>
      <c r="F10" s="3" t="s">
        <v>22</v>
      </c>
      <c r="G10" s="2">
        <v>-12.8</v>
      </c>
      <c r="H10" s="2">
        <v>-11.4</v>
      </c>
      <c r="I10" s="2">
        <v>-8.5</v>
      </c>
      <c r="J10" s="2"/>
      <c r="K10" s="2"/>
      <c r="L10" s="17">
        <f t="shared" si="0"/>
        <v>4.3000000000000007</v>
      </c>
      <c r="M10" s="20">
        <f>(L10-2)/2</f>
        <v>1.1500000000000004</v>
      </c>
    </row>
    <row r="11" spans="1:15">
      <c r="G11" s="20"/>
      <c r="H11" s="20"/>
      <c r="I11" s="20"/>
    </row>
    <row r="12" spans="1:15">
      <c r="A12" t="s">
        <v>51</v>
      </c>
      <c r="G12" s="20"/>
      <c r="H12" s="20"/>
      <c r="I12" s="20"/>
    </row>
    <row r="13" spans="1:15" ht="28.8">
      <c r="A13" s="4" t="s">
        <v>37</v>
      </c>
      <c r="B13" s="4" t="s">
        <v>15</v>
      </c>
      <c r="C13" s="4" t="s">
        <v>18</v>
      </c>
      <c r="D13" s="4" t="s">
        <v>40</v>
      </c>
      <c r="E13" s="4" t="s">
        <v>1</v>
      </c>
      <c r="F13" s="1" t="s">
        <v>0</v>
      </c>
      <c r="G13" s="2" t="s">
        <v>30</v>
      </c>
      <c r="H13" s="2" t="s">
        <v>45</v>
      </c>
      <c r="I13" s="2" t="s">
        <v>46</v>
      </c>
      <c r="J13" s="24"/>
      <c r="K13" s="1" t="s">
        <v>38</v>
      </c>
      <c r="L13" s="24" t="s">
        <v>59</v>
      </c>
      <c r="M13" s="24" t="s">
        <v>57</v>
      </c>
      <c r="N13" s="28" t="s">
        <v>58</v>
      </c>
      <c r="O13" s="28" t="s">
        <v>52</v>
      </c>
    </row>
    <row r="14" spans="1:15">
      <c r="A14" s="11">
        <v>1</v>
      </c>
      <c r="B14" s="11" t="s">
        <v>16</v>
      </c>
      <c r="C14" s="11">
        <v>1</v>
      </c>
      <c r="D14" s="11">
        <v>4</v>
      </c>
      <c r="E14" s="11" t="s">
        <v>17</v>
      </c>
      <c r="F14" s="10" t="s">
        <v>21</v>
      </c>
      <c r="G14" s="2">
        <v>-1.5</v>
      </c>
      <c r="H14" s="2">
        <v>-1.3</v>
      </c>
      <c r="I14" s="2">
        <v>-3.3</v>
      </c>
      <c r="J14" s="2"/>
      <c r="K14" s="2"/>
      <c r="L14" s="17">
        <f t="shared" ref="L14:L21" si="1">AVERAGE(G14:K14)</f>
        <v>-2.0333333333333332</v>
      </c>
      <c r="M14" s="17">
        <f>M3</f>
        <v>0</v>
      </c>
      <c r="N14" s="27">
        <f t="shared" ref="N14:N21" si="2">L14+M14</f>
        <v>-2.0333333333333332</v>
      </c>
      <c r="O14" s="27">
        <f t="shared" ref="O14:O21" si="3">N14+0.6</f>
        <v>-1.4333333333333331</v>
      </c>
    </row>
    <row r="15" spans="1:15">
      <c r="A15" s="12"/>
      <c r="B15" s="12"/>
      <c r="C15" s="12"/>
      <c r="D15" s="12"/>
      <c r="E15" s="12"/>
      <c r="F15" s="10" t="s">
        <v>22</v>
      </c>
      <c r="G15" s="2">
        <v>-4.0999999999999996</v>
      </c>
      <c r="H15" s="2">
        <v>-3.5</v>
      </c>
      <c r="I15" s="2">
        <v>-3.3</v>
      </c>
      <c r="J15" s="2"/>
      <c r="K15" s="2"/>
      <c r="L15" s="17">
        <f t="shared" si="1"/>
        <v>-3.6333333333333329</v>
      </c>
      <c r="M15" s="17">
        <f t="shared" ref="M15:M21" si="4">M4</f>
        <v>0</v>
      </c>
      <c r="N15" s="27">
        <f t="shared" si="2"/>
        <v>-3.6333333333333329</v>
      </c>
      <c r="O15" s="27">
        <f t="shared" si="3"/>
        <v>-3.0333333333333328</v>
      </c>
    </row>
    <row r="16" spans="1:15">
      <c r="A16" s="12"/>
      <c r="B16" s="11" t="s">
        <v>20</v>
      </c>
      <c r="C16" s="11">
        <v>12</v>
      </c>
      <c r="D16" s="11">
        <v>16</v>
      </c>
      <c r="E16" s="11" t="s">
        <v>19</v>
      </c>
      <c r="F16" s="10" t="s">
        <v>21</v>
      </c>
      <c r="G16" s="2">
        <v>-5.2</v>
      </c>
      <c r="H16" s="2">
        <v>-4</v>
      </c>
      <c r="I16" s="2">
        <v>-2.0999999999999996</v>
      </c>
      <c r="J16" s="2"/>
      <c r="K16" s="2"/>
      <c r="L16" s="17">
        <f t="shared" si="1"/>
        <v>-3.7666666666666662</v>
      </c>
      <c r="M16" s="17">
        <f t="shared" si="4"/>
        <v>0.55000000000000027</v>
      </c>
      <c r="N16" s="27">
        <f t="shared" si="2"/>
        <v>-3.2166666666666659</v>
      </c>
      <c r="O16" s="27">
        <f t="shared" si="3"/>
        <v>-2.6166666666666658</v>
      </c>
    </row>
    <row r="17" spans="1:15">
      <c r="A17" s="12"/>
      <c r="B17" s="12"/>
      <c r="C17" s="12"/>
      <c r="D17" s="12"/>
      <c r="E17" s="12"/>
      <c r="F17" s="10" t="s">
        <v>22</v>
      </c>
      <c r="G17" s="2">
        <v>-7.8</v>
      </c>
      <c r="H17" s="2">
        <v>-6.4</v>
      </c>
      <c r="I17" s="2">
        <v>-2.5999999999999996</v>
      </c>
      <c r="J17" s="2"/>
      <c r="K17" s="2"/>
      <c r="L17" s="17">
        <f t="shared" si="1"/>
        <v>-5.5999999999999988</v>
      </c>
      <c r="M17" s="17">
        <f t="shared" si="4"/>
        <v>1.6000000000000005</v>
      </c>
      <c r="N17" s="27">
        <f t="shared" si="2"/>
        <v>-3.9999999999999982</v>
      </c>
      <c r="O17" s="27">
        <f t="shared" si="3"/>
        <v>-3.3999999999999981</v>
      </c>
    </row>
    <row r="18" spans="1:15">
      <c r="A18" s="11">
        <v>2</v>
      </c>
      <c r="B18" s="11" t="s">
        <v>16</v>
      </c>
      <c r="C18" s="11">
        <v>1</v>
      </c>
      <c r="D18" s="11">
        <v>4</v>
      </c>
      <c r="E18" s="11" t="s">
        <v>17</v>
      </c>
      <c r="F18" s="10" t="s">
        <v>21</v>
      </c>
      <c r="G18" s="2">
        <v>-5.0999999999999996</v>
      </c>
      <c r="H18" s="2">
        <v>-4.5999999999999996</v>
      </c>
      <c r="I18" s="2">
        <v>-6.8000000000000007</v>
      </c>
      <c r="J18" s="2"/>
      <c r="K18" s="2"/>
      <c r="L18" s="17">
        <f t="shared" si="1"/>
        <v>-5.5</v>
      </c>
      <c r="M18" s="17">
        <f t="shared" si="4"/>
        <v>0.10000000000000053</v>
      </c>
      <c r="N18" s="27">
        <f t="shared" si="2"/>
        <v>-5.3999999999999995</v>
      </c>
      <c r="O18" s="27">
        <f t="shared" si="3"/>
        <v>-4.8</v>
      </c>
    </row>
    <row r="19" spans="1:15">
      <c r="A19" s="12"/>
      <c r="B19" s="12"/>
      <c r="C19" s="12"/>
      <c r="D19" s="12"/>
      <c r="E19" s="12"/>
      <c r="F19" s="10" t="s">
        <v>22</v>
      </c>
      <c r="G19" s="2">
        <v>-6.6999999999999993</v>
      </c>
      <c r="H19" s="2">
        <v>-6</v>
      </c>
      <c r="I19" s="2">
        <v>-6.8000000000000007</v>
      </c>
      <c r="J19" s="2"/>
      <c r="K19" s="2"/>
      <c r="L19" s="17">
        <f t="shared" si="1"/>
        <v>-6.5</v>
      </c>
      <c r="M19" s="17">
        <f t="shared" si="4"/>
        <v>0</v>
      </c>
      <c r="N19" s="27">
        <f t="shared" si="2"/>
        <v>-6.5</v>
      </c>
      <c r="O19" s="27">
        <f t="shared" si="3"/>
        <v>-5.9</v>
      </c>
    </row>
    <row r="20" spans="1:15">
      <c r="A20" s="12"/>
      <c r="B20" s="11" t="s">
        <v>20</v>
      </c>
      <c r="C20" s="11">
        <v>12</v>
      </c>
      <c r="D20" s="11">
        <v>16</v>
      </c>
      <c r="E20" s="11" t="s">
        <v>19</v>
      </c>
      <c r="F20" s="10" t="s">
        <v>21</v>
      </c>
      <c r="G20" s="2">
        <v>-9.6999999999999993</v>
      </c>
      <c r="H20" s="2">
        <v>-8.3000000000000007</v>
      </c>
      <c r="I20" s="2">
        <v>-5.9</v>
      </c>
      <c r="J20" s="2"/>
      <c r="K20" s="2"/>
      <c r="L20" s="17">
        <f t="shared" si="1"/>
        <v>-7.9666666666666659</v>
      </c>
      <c r="M20" s="17">
        <f t="shared" si="4"/>
        <v>0.89999999999999947</v>
      </c>
      <c r="N20" s="27">
        <f t="shared" si="2"/>
        <v>-7.0666666666666664</v>
      </c>
      <c r="O20" s="27">
        <f t="shared" si="3"/>
        <v>-6.4666666666666668</v>
      </c>
    </row>
    <row r="21" spans="1:15">
      <c r="A21" s="5"/>
      <c r="B21" s="5"/>
      <c r="C21" s="5"/>
      <c r="D21" s="5"/>
      <c r="E21" s="5"/>
      <c r="F21" s="3" t="s">
        <v>22</v>
      </c>
      <c r="G21" s="2">
        <v>-10.8</v>
      </c>
      <c r="H21" s="2">
        <v>-9.4</v>
      </c>
      <c r="I21" s="2">
        <v>-6.5</v>
      </c>
      <c r="J21" s="2"/>
      <c r="K21" s="2"/>
      <c r="L21" s="17">
        <f t="shared" si="1"/>
        <v>-8.9</v>
      </c>
      <c r="M21" s="17">
        <f t="shared" si="4"/>
        <v>1.1500000000000004</v>
      </c>
      <c r="N21" s="27">
        <f t="shared" si="2"/>
        <v>-7.75</v>
      </c>
      <c r="O21" s="27">
        <f t="shared" si="3"/>
        <v>-7.15</v>
      </c>
    </row>
    <row r="22" spans="1:15">
      <c r="G22" s="20"/>
      <c r="H22" s="20"/>
      <c r="I22" s="20"/>
    </row>
  </sheetData>
  <phoneticPr fontId="6" type="noConversion"/>
  <conditionalFormatting sqref="L3:L10">
    <cfRule type="cellIs" dxfId="4" priority="1" operator="greaterThan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BFD91-2B01-4B0E-8DB3-508F03DAFC15}">
  <dimension ref="A1:N14"/>
  <sheetViews>
    <sheetView workbookViewId="0">
      <selection activeCell="F15" sqref="F15"/>
    </sheetView>
  </sheetViews>
  <sheetFormatPr defaultRowHeight="14.4"/>
  <cols>
    <col min="1" max="5" width="16.21875" customWidth="1"/>
    <col min="6" max="14" width="12.21875" customWidth="1"/>
  </cols>
  <sheetData>
    <row r="1" spans="1:14">
      <c r="A1" t="s">
        <v>50</v>
      </c>
    </row>
    <row r="2" spans="1:14">
      <c r="A2" s="11" t="s">
        <v>37</v>
      </c>
      <c r="B2" s="11" t="s">
        <v>15</v>
      </c>
      <c r="C2" s="11" t="s">
        <v>40</v>
      </c>
      <c r="D2" s="11" t="s">
        <v>8</v>
      </c>
      <c r="E2" s="2" t="s">
        <v>0</v>
      </c>
      <c r="F2" s="1" t="s">
        <v>30</v>
      </c>
      <c r="G2" s="1" t="s">
        <v>45</v>
      </c>
      <c r="H2" s="1" t="s">
        <v>46</v>
      </c>
      <c r="I2" s="24"/>
      <c r="J2" s="1" t="s">
        <v>38</v>
      </c>
      <c r="K2" s="1" t="s">
        <v>47</v>
      </c>
    </row>
    <row r="3" spans="1:14">
      <c r="A3" s="11">
        <v>1</v>
      </c>
      <c r="B3" s="11" t="s">
        <v>16</v>
      </c>
      <c r="C3" s="11">
        <v>16</v>
      </c>
      <c r="D3" s="11" t="s">
        <v>23</v>
      </c>
      <c r="E3" s="10" t="s">
        <v>21</v>
      </c>
      <c r="F3" s="2"/>
      <c r="G3" s="2">
        <v>0.84</v>
      </c>
      <c r="H3" s="2">
        <v>-1.5</v>
      </c>
      <c r="I3" s="2"/>
      <c r="J3" s="2"/>
      <c r="K3" s="17">
        <f>MAX(F3:J3)-MIN(F3:J3)</f>
        <v>2.34</v>
      </c>
      <c r="L3" s="20">
        <f>(K3-2)/2</f>
        <v>0.16999999999999993</v>
      </c>
    </row>
    <row r="4" spans="1:14">
      <c r="A4" s="12"/>
      <c r="B4" s="11" t="s">
        <v>20</v>
      </c>
      <c r="C4" s="11">
        <v>16</v>
      </c>
      <c r="D4" s="11" t="s">
        <v>23</v>
      </c>
      <c r="E4" s="10" t="s">
        <v>21</v>
      </c>
      <c r="F4" s="2">
        <v>3.8</v>
      </c>
      <c r="G4" s="2">
        <v>3.74</v>
      </c>
      <c r="H4" s="2">
        <v>1.6</v>
      </c>
      <c r="I4" s="2"/>
      <c r="J4" s="2"/>
      <c r="K4" s="17">
        <f t="shared" ref="K4:K6" si="0">MAX(F4:J4)-MIN(F4:J4)</f>
        <v>2.1999999999999997</v>
      </c>
      <c r="L4" s="20">
        <f>(K4-2)/2</f>
        <v>9.9999999999999867E-2</v>
      </c>
    </row>
    <row r="5" spans="1:14">
      <c r="A5" s="11">
        <v>2</v>
      </c>
      <c r="B5" s="11" t="s">
        <v>16</v>
      </c>
      <c r="C5" s="11">
        <v>16</v>
      </c>
      <c r="D5" s="11" t="s">
        <v>23</v>
      </c>
      <c r="E5" s="10" t="s">
        <v>21</v>
      </c>
      <c r="F5" s="2"/>
      <c r="G5" s="2">
        <v>-4.91</v>
      </c>
      <c r="H5" s="2">
        <v>-8.5</v>
      </c>
      <c r="I5" s="2"/>
      <c r="J5" s="2"/>
      <c r="K5" s="17">
        <f t="shared" si="0"/>
        <v>3.59</v>
      </c>
      <c r="L5" s="20">
        <f>(K5-2)/2</f>
        <v>0.79499999999999993</v>
      </c>
    </row>
    <row r="6" spans="1:14">
      <c r="A6" s="5"/>
      <c r="B6" s="1" t="s">
        <v>20</v>
      </c>
      <c r="C6" s="1">
        <v>16</v>
      </c>
      <c r="D6" s="1" t="s">
        <v>23</v>
      </c>
      <c r="E6" s="3" t="s">
        <v>21</v>
      </c>
      <c r="F6" s="2">
        <v>-5.0999999999999996</v>
      </c>
      <c r="G6" s="2">
        <v>-4.8</v>
      </c>
      <c r="H6" s="2">
        <v>-6.1</v>
      </c>
      <c r="I6" s="2"/>
      <c r="J6" s="2"/>
      <c r="K6" s="17">
        <f t="shared" si="0"/>
        <v>1.2999999999999998</v>
      </c>
      <c r="L6" s="20">
        <v>0</v>
      </c>
    </row>
    <row r="7" spans="1:14">
      <c r="H7" s="20"/>
      <c r="I7" s="20"/>
    </row>
    <row r="8" spans="1:14">
      <c r="A8" t="s">
        <v>51</v>
      </c>
      <c r="H8" s="20"/>
      <c r="I8" s="20"/>
    </row>
    <row r="9" spans="1:14" ht="28.8">
      <c r="A9" s="11" t="s">
        <v>37</v>
      </c>
      <c r="B9" s="11" t="s">
        <v>15</v>
      </c>
      <c r="C9" s="11" t="s">
        <v>40</v>
      </c>
      <c r="D9" s="11" t="s">
        <v>8</v>
      </c>
      <c r="E9" s="2" t="s">
        <v>0</v>
      </c>
      <c r="F9" s="1" t="s">
        <v>30</v>
      </c>
      <c r="G9" s="1" t="s">
        <v>45</v>
      </c>
      <c r="H9" s="2" t="s">
        <v>46</v>
      </c>
      <c r="I9" s="29"/>
      <c r="J9" s="1" t="s">
        <v>38</v>
      </c>
      <c r="K9" s="24" t="s">
        <v>59</v>
      </c>
      <c r="L9" s="24" t="s">
        <v>57</v>
      </c>
      <c r="M9" s="28" t="s">
        <v>58</v>
      </c>
      <c r="N9" s="28" t="s">
        <v>52</v>
      </c>
    </row>
    <row r="10" spans="1:14">
      <c r="A10" s="11">
        <v>1</v>
      </c>
      <c r="B10" s="11" t="s">
        <v>16</v>
      </c>
      <c r="C10" s="11">
        <v>16</v>
      </c>
      <c r="D10" s="11" t="s">
        <v>23</v>
      </c>
      <c r="E10" s="10" t="s">
        <v>21</v>
      </c>
      <c r="F10" s="2"/>
      <c r="G10" s="2">
        <v>2.84</v>
      </c>
      <c r="H10" s="2">
        <v>0.5</v>
      </c>
      <c r="I10" s="2"/>
      <c r="J10" s="2"/>
      <c r="K10" s="17">
        <f>AVERAGE(F10:J10)</f>
        <v>1.67</v>
      </c>
      <c r="L10" s="17">
        <f>L3</f>
        <v>0.16999999999999993</v>
      </c>
      <c r="M10" s="27">
        <f>K10+L10</f>
        <v>1.8399999999999999</v>
      </c>
      <c r="N10" s="27">
        <f>M10+0.6</f>
        <v>2.44</v>
      </c>
    </row>
    <row r="11" spans="1:14">
      <c r="A11" s="12"/>
      <c r="B11" s="11" t="s">
        <v>20</v>
      </c>
      <c r="C11" s="11">
        <v>16</v>
      </c>
      <c r="D11" s="11" t="s">
        <v>23</v>
      </c>
      <c r="E11" s="10" t="s">
        <v>21</v>
      </c>
      <c r="F11" s="2">
        <v>5.8</v>
      </c>
      <c r="G11" s="2">
        <v>5.74</v>
      </c>
      <c r="H11" s="2">
        <v>3.6</v>
      </c>
      <c r="I11" s="2"/>
      <c r="J11" s="2"/>
      <c r="K11" s="17">
        <f>AVERAGE(F11:J11)</f>
        <v>5.046666666666666</v>
      </c>
      <c r="L11" s="17">
        <f>L4</f>
        <v>9.9999999999999867E-2</v>
      </c>
      <c r="M11" s="27">
        <f>K11+L11</f>
        <v>5.1466666666666656</v>
      </c>
      <c r="N11" s="27">
        <f>M11+0.6</f>
        <v>5.7466666666666653</v>
      </c>
    </row>
    <row r="12" spans="1:14">
      <c r="A12" s="11">
        <v>2</v>
      </c>
      <c r="B12" s="11" t="s">
        <v>16</v>
      </c>
      <c r="C12" s="11">
        <v>16</v>
      </c>
      <c r="D12" s="11" t="s">
        <v>23</v>
      </c>
      <c r="E12" s="10" t="s">
        <v>21</v>
      </c>
      <c r="F12" s="2"/>
      <c r="G12" s="2">
        <v>-2.91</v>
      </c>
      <c r="H12" s="2">
        <v>-6.5</v>
      </c>
      <c r="I12" s="2"/>
      <c r="J12" s="2"/>
      <c r="K12" s="17">
        <f>AVERAGE(F12:J12)</f>
        <v>-4.7050000000000001</v>
      </c>
      <c r="L12" s="17">
        <f>L5</f>
        <v>0.79499999999999993</v>
      </c>
      <c r="M12" s="27">
        <f>K12+L12</f>
        <v>-3.91</v>
      </c>
      <c r="N12" s="27">
        <f>M12+0.6</f>
        <v>-3.31</v>
      </c>
    </row>
    <row r="13" spans="1:14">
      <c r="A13" s="5"/>
      <c r="B13" s="1" t="s">
        <v>20</v>
      </c>
      <c r="C13" s="1">
        <v>16</v>
      </c>
      <c r="D13" s="1" t="s">
        <v>23</v>
      </c>
      <c r="E13" s="3" t="s">
        <v>21</v>
      </c>
      <c r="F13" s="2">
        <v>-3.1</v>
      </c>
      <c r="G13" s="2">
        <v>-2.8</v>
      </c>
      <c r="H13" s="2">
        <v>-4.0999999999999996</v>
      </c>
      <c r="I13" s="2"/>
      <c r="J13" s="2"/>
      <c r="K13" s="17">
        <f>AVERAGE(F13:J13)</f>
        <v>-3.3333333333333335</v>
      </c>
      <c r="L13" s="17">
        <f>L6</f>
        <v>0</v>
      </c>
      <c r="M13" s="27">
        <f>K13+L13</f>
        <v>-3.3333333333333335</v>
      </c>
      <c r="N13" s="27">
        <f>M13+0.6</f>
        <v>-2.7333333333333334</v>
      </c>
    </row>
    <row r="14" spans="1:14">
      <c r="H14" s="20"/>
      <c r="I14" s="20"/>
    </row>
  </sheetData>
  <phoneticPr fontId="6" type="noConversion"/>
  <conditionalFormatting sqref="K3:K6">
    <cfRule type="cellIs" dxfId="3" priority="1" operator="greaterThan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CE49-341F-4454-9CAA-095EDA755032}">
  <dimension ref="A1:N22"/>
  <sheetViews>
    <sheetView workbookViewId="0">
      <selection activeCell="D12" sqref="D12"/>
    </sheetView>
  </sheetViews>
  <sheetFormatPr defaultRowHeight="14.4"/>
  <cols>
    <col min="1" max="5" width="16.21875" customWidth="1"/>
    <col min="6" max="14" width="12.21875" customWidth="1"/>
  </cols>
  <sheetData>
    <row r="1" spans="1:14">
      <c r="A1" t="s">
        <v>50</v>
      </c>
    </row>
    <row r="2" spans="1:14">
      <c r="A2" s="4" t="s">
        <v>37</v>
      </c>
      <c r="B2" s="4" t="s">
        <v>40</v>
      </c>
      <c r="C2" s="4" t="s">
        <v>8</v>
      </c>
      <c r="D2" s="4" t="s">
        <v>0</v>
      </c>
      <c r="E2" s="1" t="s">
        <v>10</v>
      </c>
      <c r="F2" s="1" t="s">
        <v>30</v>
      </c>
      <c r="G2" s="1" t="s">
        <v>45</v>
      </c>
      <c r="H2" s="1" t="s">
        <v>46</v>
      </c>
      <c r="I2" s="24"/>
      <c r="J2" s="1" t="s">
        <v>38</v>
      </c>
      <c r="K2" s="1" t="s">
        <v>47</v>
      </c>
    </row>
    <row r="3" spans="1:14">
      <c r="A3" s="7">
        <v>1</v>
      </c>
      <c r="B3" s="4">
        <v>8</v>
      </c>
      <c r="C3" s="14" t="s">
        <v>43</v>
      </c>
      <c r="D3" s="14" t="s">
        <v>21</v>
      </c>
      <c r="E3" s="3" t="s">
        <v>24</v>
      </c>
      <c r="F3" s="2">
        <v>10.5</v>
      </c>
      <c r="G3" s="2">
        <v>12.4</v>
      </c>
      <c r="H3" s="2">
        <v>9.3000000000000007</v>
      </c>
      <c r="I3" s="2"/>
      <c r="J3" s="2"/>
      <c r="K3" s="17">
        <f>MAX(F3:J3)-MIN(F3:J3)</f>
        <v>3.0999999999999996</v>
      </c>
      <c r="L3" s="20">
        <f>(K3-2)/2</f>
        <v>0.54999999999999982</v>
      </c>
    </row>
    <row r="4" spans="1:14">
      <c r="A4" s="8"/>
      <c r="B4" s="13"/>
      <c r="C4" s="15" t="s">
        <v>44</v>
      </c>
      <c r="D4" s="16"/>
      <c r="E4" s="3" t="s">
        <v>25</v>
      </c>
      <c r="F4" s="2">
        <v>10.5</v>
      </c>
      <c r="G4" s="2">
        <v>12.8</v>
      </c>
      <c r="H4" s="2">
        <v>9.1</v>
      </c>
      <c r="I4" s="2"/>
      <c r="J4" s="2"/>
      <c r="K4" s="17">
        <f t="shared" ref="K4:K10" si="0">MAX(F4:J4)-MIN(F4:J4)</f>
        <v>3.7000000000000011</v>
      </c>
      <c r="L4" s="20">
        <f t="shared" ref="L4:L10" si="1">(K4-2)/2</f>
        <v>0.85000000000000053</v>
      </c>
    </row>
    <row r="5" spans="1:14" ht="13.8" customHeight="1">
      <c r="A5" s="8"/>
      <c r="B5" s="11">
        <v>16</v>
      </c>
      <c r="C5" s="14" t="s">
        <v>43</v>
      </c>
      <c r="D5" s="14" t="s">
        <v>21</v>
      </c>
      <c r="E5" s="3" t="s">
        <v>24</v>
      </c>
      <c r="F5" s="2">
        <v>5.9</v>
      </c>
      <c r="G5" s="2">
        <v>8.5</v>
      </c>
      <c r="H5" s="2">
        <v>1.3</v>
      </c>
      <c r="I5" s="2"/>
      <c r="J5" s="2"/>
      <c r="K5" s="17">
        <f t="shared" si="0"/>
        <v>7.2</v>
      </c>
      <c r="L5" s="20">
        <f t="shared" si="1"/>
        <v>2.6</v>
      </c>
    </row>
    <row r="6" spans="1:14" ht="13.8" customHeight="1">
      <c r="A6" s="8"/>
      <c r="B6" s="13"/>
      <c r="C6" s="15" t="s">
        <v>44</v>
      </c>
      <c r="D6" s="16"/>
      <c r="E6" s="3" t="s">
        <v>25</v>
      </c>
      <c r="F6" s="2">
        <v>5.8</v>
      </c>
      <c r="G6" s="2">
        <v>8.3000000000000007</v>
      </c>
      <c r="H6" s="2">
        <v>1.4</v>
      </c>
      <c r="I6" s="2"/>
      <c r="J6" s="2"/>
      <c r="K6" s="17">
        <f t="shared" si="0"/>
        <v>6.9</v>
      </c>
      <c r="L6" s="20">
        <f t="shared" si="1"/>
        <v>2.4500000000000002</v>
      </c>
    </row>
    <row r="7" spans="1:14">
      <c r="A7" s="4">
        <v>2</v>
      </c>
      <c r="B7" s="11">
        <v>8</v>
      </c>
      <c r="C7" s="14" t="s">
        <v>43</v>
      </c>
      <c r="D7" s="14" t="s">
        <v>21</v>
      </c>
      <c r="E7" s="3" t="s">
        <v>24</v>
      </c>
      <c r="F7" s="2">
        <v>0.7</v>
      </c>
      <c r="G7" s="2">
        <v>3.2</v>
      </c>
      <c r="H7" s="2">
        <v>4.9000000000000004</v>
      </c>
      <c r="I7" s="2"/>
      <c r="J7" s="2"/>
      <c r="K7" s="17">
        <f t="shared" si="0"/>
        <v>4.2</v>
      </c>
      <c r="L7" s="20">
        <f t="shared" si="1"/>
        <v>1.1000000000000001</v>
      </c>
    </row>
    <row r="8" spans="1:14">
      <c r="A8" s="6"/>
      <c r="B8" s="13"/>
      <c r="C8" s="15" t="s">
        <v>44</v>
      </c>
      <c r="D8" s="16"/>
      <c r="E8" s="3" t="s">
        <v>25</v>
      </c>
      <c r="F8" s="2">
        <v>0.7</v>
      </c>
      <c r="G8" s="2">
        <v>3.5</v>
      </c>
      <c r="H8" s="2">
        <v>4.9000000000000004</v>
      </c>
      <c r="I8" s="2"/>
      <c r="J8" s="2"/>
      <c r="K8" s="17">
        <f t="shared" si="0"/>
        <v>4.2</v>
      </c>
      <c r="L8" s="20">
        <f t="shared" si="1"/>
        <v>1.1000000000000001</v>
      </c>
    </row>
    <row r="9" spans="1:14">
      <c r="A9" s="6"/>
      <c r="B9" s="11">
        <v>16</v>
      </c>
      <c r="C9" s="4" t="s">
        <v>43</v>
      </c>
      <c r="D9" s="14" t="s">
        <v>21</v>
      </c>
      <c r="E9" s="3" t="s">
        <v>24</v>
      </c>
      <c r="F9" s="2">
        <v>-1.9</v>
      </c>
      <c r="G9" s="2">
        <v>1</v>
      </c>
      <c r="H9" s="2">
        <v>-2.1</v>
      </c>
      <c r="I9" s="2"/>
      <c r="J9" s="2"/>
      <c r="K9" s="17">
        <f t="shared" si="0"/>
        <v>3.1</v>
      </c>
      <c r="L9" s="20">
        <f t="shared" si="1"/>
        <v>0.55000000000000004</v>
      </c>
    </row>
    <row r="10" spans="1:14">
      <c r="A10" s="5"/>
      <c r="B10" s="13"/>
      <c r="C10" s="5" t="s">
        <v>44</v>
      </c>
      <c r="D10" s="16"/>
      <c r="E10" s="3" t="s">
        <v>25</v>
      </c>
      <c r="F10" s="2">
        <v>-1.7</v>
      </c>
      <c r="G10" s="2">
        <v>1</v>
      </c>
      <c r="H10" s="2">
        <v>-2.2999999999999998</v>
      </c>
      <c r="I10" s="2"/>
      <c r="J10" s="2"/>
      <c r="K10" s="17">
        <f t="shared" si="0"/>
        <v>3.3</v>
      </c>
      <c r="L10" s="20">
        <f t="shared" si="1"/>
        <v>0.64999999999999991</v>
      </c>
    </row>
    <row r="11" spans="1:14">
      <c r="F11" s="20"/>
      <c r="G11" s="20"/>
      <c r="H11" s="20"/>
      <c r="I11" s="20"/>
    </row>
    <row r="12" spans="1:14">
      <c r="A12" t="s">
        <v>51</v>
      </c>
      <c r="F12" s="20"/>
      <c r="G12" s="20"/>
      <c r="H12" s="20"/>
      <c r="I12" s="20"/>
    </row>
    <row r="13" spans="1:14" ht="28.8">
      <c r="A13" s="4" t="s">
        <v>37</v>
      </c>
      <c r="B13" s="4" t="s">
        <v>40</v>
      </c>
      <c r="C13" s="4" t="s">
        <v>8</v>
      </c>
      <c r="D13" s="4" t="s">
        <v>0</v>
      </c>
      <c r="E13" s="1" t="s">
        <v>10</v>
      </c>
      <c r="F13" s="2" t="s">
        <v>30</v>
      </c>
      <c r="G13" s="2" t="s">
        <v>45</v>
      </c>
      <c r="H13" s="2" t="s">
        <v>46</v>
      </c>
      <c r="I13" s="29"/>
      <c r="J13" s="1" t="s">
        <v>38</v>
      </c>
      <c r="K13" s="24" t="s">
        <v>59</v>
      </c>
      <c r="L13" s="24" t="s">
        <v>57</v>
      </c>
      <c r="M13" s="28" t="s">
        <v>58</v>
      </c>
      <c r="N13" s="28" t="s">
        <v>52</v>
      </c>
    </row>
    <row r="14" spans="1:14">
      <c r="A14" s="7">
        <v>1</v>
      </c>
      <c r="B14" s="4">
        <v>8</v>
      </c>
      <c r="C14" s="14" t="s">
        <v>43</v>
      </c>
      <c r="D14" s="14" t="s">
        <v>21</v>
      </c>
      <c r="E14" s="3" t="s">
        <v>24</v>
      </c>
      <c r="F14" s="2">
        <v>12.5</v>
      </c>
      <c r="G14" s="2">
        <v>14.4</v>
      </c>
      <c r="H14" s="2">
        <v>11.3</v>
      </c>
      <c r="I14" s="2"/>
      <c r="J14" s="2"/>
      <c r="K14" s="17">
        <f t="shared" ref="K14:K21" si="2">AVERAGE(F14:J14)</f>
        <v>12.733333333333334</v>
      </c>
      <c r="L14" s="17">
        <f t="shared" ref="L14:L21" si="3">L3</f>
        <v>0.54999999999999982</v>
      </c>
      <c r="M14" s="27">
        <f t="shared" ref="M14:M21" si="4">K14+L14</f>
        <v>13.283333333333335</v>
      </c>
      <c r="N14" s="27">
        <f t="shared" ref="N14:N21" si="5">M14+0.6</f>
        <v>13.883333333333335</v>
      </c>
    </row>
    <row r="15" spans="1:14">
      <c r="A15" s="8"/>
      <c r="B15" s="13"/>
      <c r="C15" s="15" t="s">
        <v>44</v>
      </c>
      <c r="D15" s="16"/>
      <c r="E15" s="3" t="s">
        <v>25</v>
      </c>
      <c r="F15" s="2">
        <v>12.5</v>
      </c>
      <c r="G15" s="2">
        <v>14.8</v>
      </c>
      <c r="H15" s="2">
        <v>11.1</v>
      </c>
      <c r="I15" s="2"/>
      <c r="J15" s="2"/>
      <c r="K15" s="17">
        <f t="shared" si="2"/>
        <v>12.799999999999999</v>
      </c>
      <c r="L15" s="17">
        <f t="shared" si="3"/>
        <v>0.85000000000000053</v>
      </c>
      <c r="M15" s="27">
        <f t="shared" si="4"/>
        <v>13.649999999999999</v>
      </c>
      <c r="N15" s="27">
        <f t="shared" si="5"/>
        <v>14.249999999999998</v>
      </c>
    </row>
    <row r="16" spans="1:14" ht="13.8" customHeight="1">
      <c r="A16" s="8"/>
      <c r="B16" s="11">
        <v>16</v>
      </c>
      <c r="C16" s="14" t="s">
        <v>43</v>
      </c>
      <c r="D16" s="14" t="s">
        <v>21</v>
      </c>
      <c r="E16" s="3" t="s">
        <v>24</v>
      </c>
      <c r="F16" s="2">
        <v>7.9</v>
      </c>
      <c r="G16" s="2">
        <v>10.5</v>
      </c>
      <c r="H16" s="2">
        <v>3.3</v>
      </c>
      <c r="I16" s="2"/>
      <c r="J16" s="2"/>
      <c r="K16" s="17">
        <f t="shared" si="2"/>
        <v>7.2333333333333334</v>
      </c>
      <c r="L16" s="17">
        <f t="shared" si="3"/>
        <v>2.6</v>
      </c>
      <c r="M16" s="27">
        <f t="shared" si="4"/>
        <v>9.8333333333333339</v>
      </c>
      <c r="N16" s="27">
        <f t="shared" si="5"/>
        <v>10.433333333333334</v>
      </c>
    </row>
    <row r="17" spans="1:14" ht="13.8" customHeight="1">
      <c r="A17" s="8"/>
      <c r="B17" s="13"/>
      <c r="C17" s="15" t="s">
        <v>44</v>
      </c>
      <c r="D17" s="16"/>
      <c r="E17" s="3" t="s">
        <v>25</v>
      </c>
      <c r="F17" s="2">
        <v>7.8</v>
      </c>
      <c r="G17" s="2">
        <v>10.3</v>
      </c>
      <c r="H17" s="2">
        <v>3.4</v>
      </c>
      <c r="I17" s="2"/>
      <c r="J17" s="2"/>
      <c r="K17" s="17">
        <f t="shared" si="2"/>
        <v>7.166666666666667</v>
      </c>
      <c r="L17" s="17">
        <f t="shared" si="3"/>
        <v>2.4500000000000002</v>
      </c>
      <c r="M17" s="27">
        <f t="shared" si="4"/>
        <v>9.6166666666666671</v>
      </c>
      <c r="N17" s="27">
        <f t="shared" si="5"/>
        <v>10.216666666666667</v>
      </c>
    </row>
    <row r="18" spans="1:14">
      <c r="A18" s="4">
        <v>2</v>
      </c>
      <c r="B18" s="11">
        <v>8</v>
      </c>
      <c r="C18" s="14" t="s">
        <v>43</v>
      </c>
      <c r="D18" s="14" t="s">
        <v>21</v>
      </c>
      <c r="E18" s="3" t="s">
        <v>24</v>
      </c>
      <c r="F18" s="2">
        <v>2.7</v>
      </c>
      <c r="G18" s="2">
        <v>5.2</v>
      </c>
      <c r="H18" s="2">
        <v>6.9</v>
      </c>
      <c r="I18" s="2"/>
      <c r="J18" s="2"/>
      <c r="K18" s="17">
        <f t="shared" si="2"/>
        <v>4.9333333333333336</v>
      </c>
      <c r="L18" s="17">
        <f t="shared" si="3"/>
        <v>1.1000000000000001</v>
      </c>
      <c r="M18" s="27">
        <f t="shared" si="4"/>
        <v>6.0333333333333332</v>
      </c>
      <c r="N18" s="27">
        <f t="shared" si="5"/>
        <v>6.6333333333333329</v>
      </c>
    </row>
    <row r="19" spans="1:14">
      <c r="A19" s="6"/>
      <c r="B19" s="13"/>
      <c r="C19" s="15" t="s">
        <v>44</v>
      </c>
      <c r="D19" s="16"/>
      <c r="E19" s="3" t="s">
        <v>25</v>
      </c>
      <c r="F19" s="2">
        <v>2.7</v>
      </c>
      <c r="G19" s="2">
        <v>5.5</v>
      </c>
      <c r="H19" s="2">
        <v>6.9</v>
      </c>
      <c r="I19" s="2"/>
      <c r="J19" s="2"/>
      <c r="K19" s="17">
        <f t="shared" si="2"/>
        <v>5.0333333333333332</v>
      </c>
      <c r="L19" s="17">
        <f t="shared" si="3"/>
        <v>1.1000000000000001</v>
      </c>
      <c r="M19" s="27">
        <f t="shared" si="4"/>
        <v>6.1333333333333329</v>
      </c>
      <c r="N19" s="27">
        <f t="shared" si="5"/>
        <v>6.7333333333333325</v>
      </c>
    </row>
    <row r="20" spans="1:14">
      <c r="A20" s="6"/>
      <c r="B20" s="11">
        <v>16</v>
      </c>
      <c r="C20" s="4" t="s">
        <v>43</v>
      </c>
      <c r="D20" s="14" t="s">
        <v>21</v>
      </c>
      <c r="E20" s="3" t="s">
        <v>24</v>
      </c>
      <c r="F20" s="2">
        <v>0.10000000000000009</v>
      </c>
      <c r="G20" s="2">
        <v>3</v>
      </c>
      <c r="H20" s="2">
        <v>-0.10000000000000009</v>
      </c>
      <c r="I20" s="2"/>
      <c r="J20" s="2"/>
      <c r="K20" s="17">
        <f t="shared" si="2"/>
        <v>1</v>
      </c>
      <c r="L20" s="17">
        <f t="shared" si="3"/>
        <v>0.55000000000000004</v>
      </c>
      <c r="M20" s="27">
        <f t="shared" si="4"/>
        <v>1.55</v>
      </c>
      <c r="N20" s="27">
        <f t="shared" si="5"/>
        <v>2.15</v>
      </c>
    </row>
    <row r="21" spans="1:14">
      <c r="A21" s="5"/>
      <c r="B21" s="13"/>
      <c r="C21" s="5" t="s">
        <v>44</v>
      </c>
      <c r="D21" s="16"/>
      <c r="E21" s="3" t="s">
        <v>25</v>
      </c>
      <c r="F21" s="2">
        <v>0.30000000000000004</v>
      </c>
      <c r="G21" s="2">
        <v>3</v>
      </c>
      <c r="H21" s="2">
        <v>-0.29999999999999982</v>
      </c>
      <c r="I21" s="2"/>
      <c r="J21" s="2"/>
      <c r="K21" s="17">
        <f t="shared" si="2"/>
        <v>1</v>
      </c>
      <c r="L21" s="17">
        <f t="shared" si="3"/>
        <v>0.64999999999999991</v>
      </c>
      <c r="M21" s="27">
        <f t="shared" si="4"/>
        <v>1.65</v>
      </c>
      <c r="N21" s="27">
        <f t="shared" si="5"/>
        <v>2.25</v>
      </c>
    </row>
    <row r="22" spans="1:14">
      <c r="B22" s="20"/>
    </row>
  </sheetData>
  <phoneticPr fontId="6" type="noConversion"/>
  <conditionalFormatting sqref="K3:K10">
    <cfRule type="cellIs" dxfId="2" priority="4" operator="greaterThan">
      <formula>2</formula>
    </cfRule>
  </conditionalFormatting>
  <conditionalFormatting sqref="N3:N10">
    <cfRule type="cellIs" dxfId="1" priority="3" operator="greaterThanOrEqual">
      <formula>2.5</formula>
    </cfRule>
  </conditionalFormatting>
  <conditionalFormatting sqref="M3:M10">
    <cfRule type="cellIs" dxfId="0" priority="2" operator="greaterThanOrEqual">
      <formula>2.5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LTE-MTC PUSCH</vt:lpstr>
      <vt:lpstr>LTE-MTC PUCCH format 1a</vt:lpstr>
      <vt:lpstr>LTE-MTC PRACH</vt:lpstr>
      <vt:lpstr>NB-IoT NPUSCH format 1</vt:lpstr>
      <vt:lpstr>NB-IoT NPUSCH format 2</vt:lpstr>
      <vt:lpstr>NB-IoT NPRACH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2023-03-14T05:28:23Z</dcterms:created>
  <dcterms:modified xsi:type="dcterms:W3CDTF">2023-08-24T05:54:05Z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1692610249</vt:lpwstr>
  </property>
  <property fmtid="{D5CDD505-2E9C-101B-9397-08002B2CF9AE}" pid="6" name="_2015_ms_pID_725343">
    <vt:lpwstr>(2)QfoINgga+dcjT2tJVYkYwkVUQuEBW+79u7So1FQZHOayxUYLSFs1+agDRwfLQV3Kbag5g4rP
AmdSuNqkgRyCVN+k2lVPBI4qRRkbH8NvrCi9m85aETniPqvFw601SHnm6HVZZ4YS+lVF0fdR
wVZ1lb3gD79kfhtmCQyIN103jgykTYPJKOYnTjmEmkq32UoXZNevQsll472Q2G0xPI2I9FFj
IuEyAtr8tlj/bwImW1</vt:lpwstr>
  </property>
  <property fmtid="{D5CDD505-2E9C-101B-9397-08002B2CF9AE}" pid="7" name="_2015_ms_pID_7253431">
    <vt:lpwstr>v0FKC1ZJ1GlH/Z7Ovjxj3xwvBSWxj2Fl88pmJzMYWTA2mkY8TWFzx0
Ic7W5IH2kIMvefPru4Tb7pLMiL6S7WTnZVy4YIfmwZogSeEWokZmiVMO8vfislAEGndU0KM/
U+EBSRaZYQvtCn2XSOrmBYPPPLcjU1ea+n64gBScU+9oxmp8qH/N23QlLu+59rvOAWrG6A/D
BD3V9pJirTcaXWyU</vt:lpwstr>
  </property>
</Properties>
</file>